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askevica\Desktop\paraugi\Buvdarbi\"/>
    </mc:Choice>
  </mc:AlternateContent>
  <bookViews>
    <workbookView xWindow="0" yWindow="0" windowWidth="28800" windowHeight="12435" activeTab="2"/>
  </bookViews>
  <sheets>
    <sheet name="Lok" sheetId="1" r:id="rId1"/>
    <sheet name="koptame" sheetId="2" r:id="rId2"/>
    <sheet name="kopsavilkuma aprekins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C27" i="2" l="1"/>
  <c r="F12" i="3" l="1"/>
</calcChain>
</file>

<file path=xl/sharedStrings.xml><?xml version="1.0" encoding="utf-8"?>
<sst xmlns="http://schemas.openxmlformats.org/spreadsheetml/2006/main" count="244" uniqueCount="156">
  <si>
    <t>1. Demontāžas darbi.</t>
  </si>
  <si>
    <t xml:space="preserve">Esošo stikla jumtu un sienu apšuvuma demontāža  </t>
  </si>
  <si>
    <t>m2</t>
  </si>
  <si>
    <t>Dzegu balstleņķu demontāža</t>
  </si>
  <si>
    <t>m</t>
  </si>
  <si>
    <t>Rietumpuses cokola ķieģeļu mūra daļēja demontāža</t>
  </si>
  <si>
    <t>m3</t>
  </si>
  <si>
    <t xml:space="preserve">Būvgružu iekraušana konteineros, </t>
  </si>
  <si>
    <t>Konteineru noma</t>
  </si>
  <si>
    <t>gab</t>
  </si>
  <si>
    <t>2.Būvdarbi</t>
  </si>
  <si>
    <t>Rietumpuses cokola veidņošana,armēšana, betonēšana</t>
  </si>
  <si>
    <t>Betons B30</t>
  </si>
  <si>
    <t>Alumīnija nesošo spāru attīrīšana</t>
  </si>
  <si>
    <t>Tērauda nesošo rāmju korodējušo zonu, leņķprofilu, tērauda apkures cauruļu korodējušo zonu attīrīšana no rūsas</t>
  </si>
  <si>
    <t>Attīrīto zonu krāsošana ar cinka krāsu</t>
  </si>
  <si>
    <t xml:space="preserve"> Krāsa</t>
  </si>
  <si>
    <t>kg</t>
  </si>
  <si>
    <t>Dzegu balstleņķu iebūve, 70x70x6</t>
  </si>
  <si>
    <t>Tērauda leņķi</t>
  </si>
  <si>
    <t>tn</t>
  </si>
  <si>
    <t>Visu tērauda konstrukciju pārkrāsošana ar cinka krāsu</t>
  </si>
  <si>
    <t>Krāsa</t>
  </si>
  <si>
    <t>Papildu cink.skārda  profilu karkasu iebūve ārsienām un starpsienai</t>
  </si>
  <si>
    <t>Profili</t>
  </si>
  <si>
    <t>Cokola cinkotā nosegskārda iebūve</t>
  </si>
  <si>
    <t>Cinkots skārds0,5 mm.</t>
  </si>
  <si>
    <t>16 mm polikarbonāta jumta seguma ieklāšana (ziemeļu puse)</t>
  </si>
  <si>
    <t>16 mm polikarbonāta ārsienu un starpsienas izbūve</t>
  </si>
  <si>
    <t>Polikarbonāta loksne 16m mm</t>
  </si>
  <si>
    <t>gab.</t>
  </si>
  <si>
    <t>Al nosegprofili</t>
  </si>
  <si>
    <t>Gumijas apakšprofili</t>
  </si>
  <si>
    <t>5 mm stikla jumta iebūve (dienvidu puse)</t>
  </si>
  <si>
    <t>5 mm stikls</t>
  </si>
  <si>
    <t>Komplektējošie izstrādājumi jumtu un sienu iebūvei</t>
  </si>
  <si>
    <t>kompl.</t>
  </si>
  <si>
    <t>PVC durvju iebūve</t>
  </si>
  <si>
    <t>PVC durvis</t>
  </si>
  <si>
    <t>Sienu lūku (500x1000) izveide un montāža</t>
  </si>
  <si>
    <t>Jumta lūku(500x1000) izveide un iebūve</t>
  </si>
  <si>
    <t>Materiāli un izstrādājumi lūku izveidei</t>
  </si>
  <si>
    <t>Cinkota skārda jumta kores uzstādīšana</t>
  </si>
  <si>
    <t>Apmetuma remonts</t>
  </si>
  <si>
    <t>Java Sakret ZM</t>
  </si>
  <si>
    <t>Komplektējošie izstrādājumi cokola betonēšanai un apme- tuma remontam</t>
  </si>
  <si>
    <t>Augu plauktu klāja lokšņu noņemšana, notīrīšana un uzstādīšana pēc būvdarbiem</t>
  </si>
  <si>
    <t>Stipri korodējušo karkasa leņķu (50% apjoma) demontāža</t>
  </si>
  <si>
    <t>Jaunu karkasa leņķu iebūve</t>
  </si>
  <si>
    <t>Saglabājamo leņķu attīrīšana no rūsas</t>
  </si>
  <si>
    <t>Karkasa leņķu krāsošana ar pretkorozijas krāsām</t>
  </si>
  <si>
    <t>Pretkorozijas krāsa</t>
  </si>
  <si>
    <t>B. Siltumnīcu savienojošā gaiteņa remonts</t>
  </si>
  <si>
    <t>Esošā jumta stiklu demontāža</t>
  </si>
  <si>
    <t>Būvgružu iekraušana konteineros</t>
  </si>
  <si>
    <t>Būvgružu konteineru noma</t>
  </si>
  <si>
    <t>Veco durvju un logu demontāža</t>
  </si>
  <si>
    <t>2. Būvdarbi.</t>
  </si>
  <si>
    <t xml:space="preserve">Cinkota metāla nesošo papildkonstrukciju iebūve </t>
  </si>
  <si>
    <t>Profils</t>
  </si>
  <si>
    <t>Polikarbonāta plākšņu (16 mm) montāža uz metāla konstrukcijām</t>
  </si>
  <si>
    <t>16 mm polikarbonāta loksnes 6,0x2,1m</t>
  </si>
  <si>
    <t>Cinkota metāla pieslēguma elementu montāža pie sienām</t>
  </si>
  <si>
    <t>Pieslēguma profili 100x200</t>
  </si>
  <si>
    <t>Komplektējošie izstradājumi polikarbonāta ieklāšanai</t>
  </si>
  <si>
    <t>Ailu aizbūve ar polikarbonāta loksnēm</t>
  </si>
  <si>
    <t>PVC durvju 900x2100 iebūve jaunizveidotajā ailē</t>
  </si>
  <si>
    <t>Metāla durvju 900x2100 iebūve</t>
  </si>
  <si>
    <t>Komplektējošie izstrādājumi un materiāli ailu izbūvei un durvju iebūvei</t>
  </si>
  <si>
    <t>Darba nosaukums</t>
  </si>
  <si>
    <t>Mērvienība</t>
  </si>
  <si>
    <t>Daudzums</t>
  </si>
  <si>
    <t>Vienības izmaksas</t>
  </si>
  <si>
    <t>Kopā uz visu apjomu</t>
  </si>
  <si>
    <t>Darbietilpība (c/h)</t>
  </si>
  <si>
    <t>Nr.p.k.</t>
  </si>
  <si>
    <t>Kods</t>
  </si>
  <si>
    <t>1</t>
  </si>
  <si>
    <t>2</t>
  </si>
  <si>
    <t>3</t>
  </si>
  <si>
    <t>4</t>
  </si>
  <si>
    <t>5</t>
  </si>
  <si>
    <t>Būves nosaukums</t>
  </si>
  <si>
    <t>LU Botāniskais dārzs.</t>
  </si>
  <si>
    <t>Objekta nosaukums</t>
  </si>
  <si>
    <t>Objekta adrese</t>
  </si>
  <si>
    <t>Kandavas iela 2, Rīga.</t>
  </si>
  <si>
    <t>1-1</t>
  </si>
  <si>
    <t>2-1</t>
  </si>
  <si>
    <t>1-2</t>
  </si>
  <si>
    <t>2-2</t>
  </si>
  <si>
    <t>Durvis</t>
  </si>
  <si>
    <t>Kopā</t>
  </si>
  <si>
    <t>t.sk. darba aizsardzība</t>
  </si>
  <si>
    <t xml:space="preserve"> ___. _______________</t>
  </si>
  <si>
    <t>Koptāme</t>
  </si>
  <si>
    <t>Nr. p.k.</t>
  </si>
  <si>
    <t>Sastādīja:</t>
  </si>
  <si>
    <t>paraksts un tā atšifrējums, datums</t>
  </si>
  <si>
    <t>Pārbaudīja:</t>
  </si>
  <si>
    <t>(Darba veids vai konstruktīvā elementa nosaukums)</t>
  </si>
  <si>
    <t>Kopējā darbietilpība, c/h</t>
  </si>
  <si>
    <t>Tāme sastādīta</t>
  </si>
  <si>
    <t>Kods, tāmes Nr.</t>
  </si>
  <si>
    <t>Darba veids vai konstruktīvā elementa nosaukums</t>
  </si>
  <si>
    <t>Pavisam kopā</t>
  </si>
  <si>
    <t xml:space="preserve">Pasūtījuma </t>
  </si>
  <si>
    <t xml:space="preserve">Objekta adrese: </t>
  </si>
  <si>
    <t xml:space="preserve">Objekta nosaukums: </t>
  </si>
  <si>
    <t xml:space="preserve">Būves nosaukums: </t>
  </si>
  <si>
    <t>laika norma (c/h).</t>
  </si>
  <si>
    <t>darba samaksas likme (Eur/h)</t>
  </si>
  <si>
    <t>darba alga (Eur)</t>
  </si>
  <si>
    <t>materiāli (Eur)</t>
  </si>
  <si>
    <t>mehānismi (Eur)</t>
  </si>
  <si>
    <t>kopā (Eur)</t>
  </si>
  <si>
    <t>darbietilpība (c/h)</t>
  </si>
  <si>
    <t>summa (Eur)</t>
  </si>
  <si>
    <t>APSTIPRINU</t>
  </si>
  <si>
    <t>Pasūtītāja paraksts un</t>
  </si>
  <si>
    <t>2015.gada</t>
  </si>
  <si>
    <t xml:space="preserve">LBS Sertifikāta Nr. </t>
  </si>
  <si>
    <t xml:space="preserve">Tāmes izmaksas   </t>
  </si>
  <si>
    <t>Eur</t>
  </si>
  <si>
    <t>Tāme sastādīta_____            gada tirgus cenās</t>
  </si>
  <si>
    <t>___________________</t>
  </si>
  <si>
    <t>___________</t>
  </si>
  <si>
    <t>Pasūtījuma nr.</t>
  </si>
  <si>
    <t>Tāme sastādīta 2015. gada _____________</t>
  </si>
  <si>
    <t xml:space="preserve">Objekta  adrese </t>
  </si>
  <si>
    <t xml:space="preserve">Objekta nosaukums </t>
  </si>
  <si>
    <t>Objekta izmaksas (Eur)</t>
  </si>
  <si>
    <t>Kopsavilkuma aprēķini par darbu vai konstruktīvo elementu veidiem</t>
  </si>
  <si>
    <t>KOPĀ</t>
  </si>
  <si>
    <t>PVN</t>
  </si>
  <si>
    <t>Tāmes izmaksas (euro)</t>
  </si>
  <si>
    <t>Tai skaitā</t>
  </si>
  <si>
    <t>materiāli (€)</t>
  </si>
  <si>
    <t>mehānismi (€)</t>
  </si>
  <si>
    <t>Virsizdevumi___%</t>
  </si>
  <si>
    <t>Peļņa____%</t>
  </si>
  <si>
    <t>Darba devēja sociālais nodoklis ___%</t>
  </si>
  <si>
    <t>darba alga (€)</t>
  </si>
  <si>
    <t>Par kopējo summu, Eur</t>
  </si>
  <si>
    <t>Durvj ailas paplašināšana un pārsedzes iebūve, apmetuma ierīkošana</t>
  </si>
  <si>
    <t>Finanšu piedāvājums</t>
  </si>
  <si>
    <t>Materiālu, grunts apmaiņas un būvgružu transporta izdevumi  (___%)</t>
  </si>
  <si>
    <t>Starpsumma</t>
  </si>
  <si>
    <t>Virsizdevumi (t. sk. darba drošība) (___%)</t>
  </si>
  <si>
    <t>Peļņa (___%)</t>
  </si>
  <si>
    <t>Sociālais nodoklis (23,59%)</t>
  </si>
  <si>
    <t>Neparedzētie izdevumi 5%</t>
  </si>
  <si>
    <t>PVN (21%)</t>
  </si>
  <si>
    <t>Tropisko augu Siltumnīcas nr. 2 atjaunošana</t>
  </si>
  <si>
    <r>
      <t xml:space="preserve">tā atšifrējums </t>
    </r>
    <r>
      <rPr>
        <sz val="6"/>
        <rFont val="Times New Roman"/>
        <family val="1"/>
        <charset val="186"/>
      </rPr>
      <t>Z.v.</t>
    </r>
  </si>
  <si>
    <r>
      <t xml:space="preserve">Tāme sastādīta_____           </t>
    </r>
    <r>
      <rPr>
        <sz val="10"/>
        <rFont val="Times New Roman"/>
        <family val="1"/>
        <charset val="186"/>
      </rPr>
      <t xml:space="preserve"> gada tirgus cenās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</si>
</sst>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_ ;\-#,##0.00\ "/>
  </numFmts>
  <fonts count="3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color theme="1"/>
      <name val="Tahoma"/>
      <family val="2"/>
      <charset val="186"/>
    </font>
    <font>
      <sz val="10"/>
      <name val="Helv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9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6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8"/>
      <color indexed="10"/>
      <name val="Times New Roman"/>
      <family val="1"/>
      <charset val="186"/>
    </font>
    <font>
      <i/>
      <sz val="8"/>
      <name val="Times New Roman"/>
      <family val="1"/>
      <charset val="186"/>
    </font>
    <font>
      <i/>
      <sz val="6"/>
      <name val="Times New Roman"/>
      <family val="1"/>
      <charset val="186"/>
    </font>
    <font>
      <b/>
      <sz val="14"/>
      <name val="Times New Roman"/>
      <family val="1"/>
      <charset val="186"/>
    </font>
    <font>
      <sz val="9"/>
      <color theme="1"/>
      <name val="Times New Roman"/>
      <family val="1"/>
      <charset val="186"/>
    </font>
    <font>
      <vertAlign val="superscript"/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9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5" fillId="4" borderId="0">
      <alignment vertical="center" wrapText="1"/>
    </xf>
  </cellStyleXfs>
  <cellXfs count="160">
    <xf numFmtId="0" fontId="0" fillId="0" borderId="0" xfId="0"/>
    <xf numFmtId="0" fontId="3" fillId="0" borderId="0" xfId="0" applyFont="1" applyAlignment="1">
      <alignment horizontal="center"/>
    </xf>
    <xf numFmtId="0" fontId="6" fillId="0" borderId="0" xfId="3" applyFont="1" applyFill="1"/>
    <xf numFmtId="0" fontId="7" fillId="0" borderId="0" xfId="3" applyFont="1" applyFill="1" applyBorder="1" applyAlignment="1">
      <alignment horizontal="center"/>
    </xf>
    <xf numFmtId="0" fontId="9" fillId="0" borderId="0" xfId="3" applyFont="1" applyFill="1" applyAlignment="1"/>
    <xf numFmtId="0" fontId="9" fillId="0" borderId="0" xfId="3" applyFont="1" applyFill="1" applyAlignment="1">
      <alignment horizontal="left"/>
    </xf>
    <xf numFmtId="0" fontId="6" fillId="0" borderId="0" xfId="3" applyFont="1" applyFill="1" applyAlignment="1">
      <alignment horizontal="left"/>
    </xf>
    <xf numFmtId="0" fontId="11" fillId="0" borderId="0" xfId="3" applyFont="1" applyFill="1"/>
    <xf numFmtId="0" fontId="12" fillId="0" borderId="0" xfId="3" applyFont="1" applyFill="1" applyAlignment="1">
      <alignment horizontal="right"/>
    </xf>
    <xf numFmtId="0" fontId="11" fillId="0" borderId="12" xfId="3" applyFont="1" applyBorder="1" applyAlignment="1">
      <alignment horizontal="center" vertical="center"/>
    </xf>
    <xf numFmtId="0" fontId="11" fillId="0" borderId="9" xfId="3" applyFont="1" applyBorder="1" applyAlignment="1">
      <alignment wrapText="1"/>
    </xf>
    <xf numFmtId="4" fontId="11" fillId="0" borderId="12" xfId="3" applyNumberFormat="1" applyFont="1" applyBorder="1" applyAlignment="1">
      <alignment horizontal="center" vertical="center"/>
    </xf>
    <xf numFmtId="0" fontId="11" fillId="0" borderId="6" xfId="3" applyFont="1" applyBorder="1" applyAlignment="1">
      <alignment horizontal="center"/>
    </xf>
    <xf numFmtId="0" fontId="6" fillId="0" borderId="6" xfId="0" applyFont="1" applyBorder="1" applyAlignment="1">
      <alignment horizontal="left" wrapText="1"/>
    </xf>
    <xf numFmtId="4" fontId="11" fillId="0" borderId="6" xfId="3" applyNumberFormat="1" applyFont="1" applyBorder="1" applyAlignment="1">
      <alignment horizontal="center"/>
    </xf>
    <xf numFmtId="0" fontId="11" fillId="0" borderId="2" xfId="3" applyFont="1" applyBorder="1" applyAlignment="1">
      <alignment horizontal="center"/>
    </xf>
    <xf numFmtId="0" fontId="6" fillId="0" borderId="5" xfId="0" applyFont="1" applyFill="1" applyBorder="1" applyAlignment="1">
      <alignment horizontal="left" wrapText="1"/>
    </xf>
    <xf numFmtId="4" fontId="8" fillId="0" borderId="4" xfId="3" applyNumberFormat="1" applyFont="1" applyBorder="1" applyAlignment="1">
      <alignment horizontal="center"/>
    </xf>
    <xf numFmtId="0" fontId="13" fillId="0" borderId="17" xfId="0" applyFont="1" applyFill="1" applyBorder="1" applyAlignment="1">
      <alignment horizontal="center" wrapText="1"/>
    </xf>
    <xf numFmtId="0" fontId="11" fillId="0" borderId="4" xfId="3" applyFont="1" applyBorder="1" applyAlignment="1">
      <alignment horizontal="right"/>
    </xf>
    <xf numFmtId="0" fontId="6" fillId="0" borderId="6" xfId="0" applyFont="1" applyFill="1" applyBorder="1" applyAlignment="1">
      <alignment horizontal="center" wrapText="1"/>
    </xf>
    <xf numFmtId="49" fontId="6" fillId="0" borderId="6" xfId="0" quotePrefix="1" applyNumberFormat="1" applyFont="1" applyFill="1" applyBorder="1" applyAlignment="1">
      <alignment horizontal="center" wrapText="1"/>
    </xf>
    <xf numFmtId="0" fontId="6" fillId="0" borderId="6" xfId="0" applyFont="1" applyFill="1" applyBorder="1" applyAlignment="1">
      <alignment wrapText="1"/>
    </xf>
    <xf numFmtId="164" fontId="6" fillId="0" borderId="5" xfId="3" applyNumberFormat="1" applyFont="1" applyFill="1" applyBorder="1" applyAlignment="1">
      <alignment horizontal="center"/>
    </xf>
    <xf numFmtId="164" fontId="6" fillId="0" borderId="6" xfId="3" applyNumberFormat="1" applyFont="1" applyFill="1" applyBorder="1" applyAlignment="1">
      <alignment horizontal="center"/>
    </xf>
    <xf numFmtId="0" fontId="14" fillId="0" borderId="6" xfId="0" quotePrefix="1" applyFont="1" applyFill="1" applyBorder="1" applyAlignment="1">
      <alignment horizontal="center" wrapText="1"/>
    </xf>
    <xf numFmtId="49" fontId="14" fillId="0" borderId="6" xfId="0" quotePrefix="1" applyNumberFormat="1" applyFont="1" applyFill="1" applyBorder="1" applyAlignment="1">
      <alignment horizontal="center" wrapText="1"/>
    </xf>
    <xf numFmtId="164" fontId="14" fillId="0" borderId="5" xfId="3" applyNumberFormat="1" applyFont="1" applyFill="1" applyBorder="1" applyAlignment="1">
      <alignment horizontal="center"/>
    </xf>
    <xf numFmtId="164" fontId="14" fillId="0" borderId="6" xfId="3" applyNumberFormat="1" applyFont="1" applyFill="1" applyBorder="1" applyAlignment="1">
      <alignment horizontal="center"/>
    </xf>
    <xf numFmtId="4" fontId="13" fillId="0" borderId="6" xfId="3" applyNumberFormat="1" applyFont="1" applyFill="1" applyBorder="1" applyAlignment="1">
      <alignment horizontal="center"/>
    </xf>
    <xf numFmtId="4" fontId="15" fillId="0" borderId="6" xfId="3" applyNumberFormat="1" applyFont="1" applyFill="1" applyBorder="1"/>
    <xf numFmtId="4" fontId="15" fillId="0" borderId="0" xfId="3" applyNumberFormat="1" applyFont="1" applyFill="1" applyBorder="1"/>
    <xf numFmtId="4" fontId="15" fillId="0" borderId="0" xfId="3" applyNumberFormat="1" applyFont="1" applyFill="1" applyBorder="1" applyAlignment="1">
      <alignment horizontal="center"/>
    </xf>
    <xf numFmtId="4" fontId="6" fillId="0" borderId="0" xfId="3" applyNumberFormat="1" applyFont="1" applyFill="1" applyBorder="1"/>
    <xf numFmtId="4" fontId="6" fillId="0" borderId="6" xfId="3" applyNumberFormat="1" applyFont="1" applyFill="1" applyBorder="1"/>
    <xf numFmtId="4" fontId="13" fillId="0" borderId="0" xfId="3" applyNumberFormat="1" applyFont="1" applyFill="1" applyBorder="1" applyAlignment="1">
      <alignment horizontal="center"/>
    </xf>
    <xf numFmtId="0" fontId="10" fillId="3" borderId="6" xfId="3" applyFont="1" applyFill="1" applyBorder="1" applyAlignment="1">
      <alignment horizontal="center" vertical="center" textRotation="90" wrapText="1"/>
    </xf>
    <xf numFmtId="0" fontId="16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6" fillId="0" borderId="0" xfId="0" applyFont="1"/>
    <xf numFmtId="0" fontId="14" fillId="0" borderId="0" xfId="3" applyFont="1" applyFill="1" applyAlignment="1"/>
    <xf numFmtId="2" fontId="6" fillId="0" borderId="0" xfId="0" applyNumberFormat="1" applyFont="1"/>
    <xf numFmtId="0" fontId="14" fillId="0" borderId="0" xfId="0" applyFont="1"/>
    <xf numFmtId="0" fontId="19" fillId="0" borderId="6" xfId="0" quotePrefix="1" applyFont="1" applyBorder="1" applyAlignment="1">
      <alignment horizontal="center"/>
    </xf>
    <xf numFmtId="0" fontId="20" fillId="0" borderId="6" xfId="0" quotePrefix="1" applyFont="1" applyBorder="1" applyAlignment="1">
      <alignment horizontal="center"/>
    </xf>
    <xf numFmtId="0" fontId="21" fillId="2" borderId="6" xfId="2" applyFont="1" applyFill="1" applyBorder="1" applyAlignment="1">
      <alignment horizontal="center" vertical="center" wrapText="1"/>
    </xf>
    <xf numFmtId="0" fontId="21" fillId="0" borderId="6" xfId="2" applyFont="1" applyBorder="1" applyAlignment="1">
      <alignment horizontal="center" vertical="center" textRotation="90" wrapText="1"/>
    </xf>
    <xf numFmtId="0" fontId="21" fillId="0" borderId="6" xfId="2" applyFont="1" applyBorder="1" applyAlignment="1">
      <alignment horizontal="center" vertical="center" textRotation="90"/>
    </xf>
    <xf numFmtId="2" fontId="21" fillId="0" borderId="6" xfId="2" applyNumberFormat="1" applyFont="1" applyBorder="1" applyAlignment="1">
      <alignment horizontal="center" vertical="center" textRotation="90" wrapText="1"/>
    </xf>
    <xf numFmtId="0" fontId="16" fillId="0" borderId="1" xfId="0" applyFont="1" applyBorder="1" applyAlignment="1">
      <alignment horizontal="center" vertical="top" wrapText="1"/>
    </xf>
    <xf numFmtId="0" fontId="20" fillId="0" borderId="1" xfId="0" quotePrefix="1" applyNumberFormat="1" applyFont="1" applyBorder="1" applyAlignment="1">
      <alignment horizontal="center"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/>
    </xf>
    <xf numFmtId="0" fontId="16" fillId="0" borderId="6" xfId="0" applyFont="1" applyBorder="1"/>
    <xf numFmtId="0" fontId="17" fillId="0" borderId="6" xfId="0" applyNumberFormat="1" applyFont="1" applyBorder="1" applyAlignment="1">
      <alignment horizontal="center"/>
    </xf>
    <xf numFmtId="0" fontId="20" fillId="0" borderId="6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16" fontId="17" fillId="0" borderId="6" xfId="0" quotePrefix="1" applyNumberFormat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20" fillId="0" borderId="6" xfId="0" applyFont="1" applyFill="1" applyBorder="1" applyAlignment="1">
      <alignment horizontal="righ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7" fillId="0" borderId="6" xfId="0" quotePrefix="1" applyFont="1" applyBorder="1" applyAlignment="1">
      <alignment horizontal="center"/>
    </xf>
    <xf numFmtId="0" fontId="21" fillId="0" borderId="6" xfId="0" applyFont="1" applyFill="1" applyBorder="1" applyAlignment="1">
      <alignment horizontal="left" vertical="center" wrapText="1"/>
    </xf>
    <xf numFmtId="2" fontId="20" fillId="0" borderId="6" xfId="5" applyNumberFormat="1" applyFont="1" applyFill="1" applyBorder="1" applyAlignment="1">
      <alignment horizontal="right" vertical="center" wrapText="1"/>
    </xf>
    <xf numFmtId="2" fontId="20" fillId="0" borderId="6" xfId="3" applyNumberFormat="1" applyFont="1" applyFill="1" applyBorder="1" applyAlignment="1">
      <alignment horizontal="center" vertical="top"/>
    </xf>
    <xf numFmtId="2" fontId="21" fillId="0" borderId="6" xfId="5" applyNumberFormat="1" applyFont="1" applyFill="1" applyBorder="1" applyAlignment="1">
      <alignment horizontal="right" vertical="center" wrapText="1"/>
    </xf>
    <xf numFmtId="2" fontId="20" fillId="0" borderId="6" xfId="0" applyNumberFormat="1" applyFont="1" applyBorder="1" applyAlignment="1">
      <alignment horizontal="center"/>
    </xf>
    <xf numFmtId="0" fontId="17" fillId="0" borderId="6" xfId="0" applyFont="1" applyBorder="1"/>
    <xf numFmtId="0" fontId="20" fillId="0" borderId="0" xfId="3" applyNumberFormat="1" applyFont="1" applyFill="1" applyBorder="1" applyAlignment="1" applyProtection="1">
      <alignment horizontal="left" vertical="top"/>
    </xf>
    <xf numFmtId="0" fontId="20" fillId="0" borderId="7" xfId="3" applyNumberFormat="1" applyFont="1" applyFill="1" applyBorder="1" applyAlignment="1" applyProtection="1">
      <alignment horizontal="center" vertical="top"/>
    </xf>
    <xf numFmtId="0" fontId="17" fillId="0" borderId="0" xfId="0" applyFont="1"/>
    <xf numFmtId="0" fontId="24" fillId="0" borderId="8" xfId="3" applyNumberFormat="1" applyFont="1" applyFill="1" applyBorder="1" applyAlignment="1" applyProtection="1">
      <alignment horizontal="center" vertical="top"/>
    </xf>
    <xf numFmtId="0" fontId="20" fillId="0" borderId="0" xfId="3" applyNumberFormat="1" applyFont="1" applyFill="1" applyBorder="1" applyAlignment="1" applyProtection="1">
      <alignment vertical="top"/>
    </xf>
    <xf numFmtId="0" fontId="24" fillId="0" borderId="0" xfId="3" applyNumberFormat="1" applyFont="1" applyFill="1" applyBorder="1" applyAlignment="1" applyProtection="1">
      <alignment horizontal="center" vertical="top"/>
    </xf>
    <xf numFmtId="0" fontId="6" fillId="0" borderId="0" xfId="4" applyFont="1"/>
    <xf numFmtId="0" fontId="6" fillId="0" borderId="0" xfId="3" applyNumberFormat="1" applyFont="1" applyFill="1" applyBorder="1" applyAlignment="1" applyProtection="1">
      <alignment horizontal="left" vertical="top"/>
    </xf>
    <xf numFmtId="0" fontId="6" fillId="0" borderId="0" xfId="3" applyNumberFormat="1" applyFont="1" applyFill="1" applyBorder="1" applyAlignment="1" applyProtection="1">
      <alignment horizontal="right" vertical="top"/>
    </xf>
    <xf numFmtId="0" fontId="25" fillId="0" borderId="8" xfId="3" applyNumberFormat="1" applyFont="1" applyFill="1" applyBorder="1" applyAlignment="1" applyProtection="1">
      <alignment horizontal="center" vertical="top"/>
    </xf>
    <xf numFmtId="0" fontId="25" fillId="0" borderId="7" xfId="3" applyNumberFormat="1" applyFont="1" applyFill="1" applyBorder="1" applyAlignment="1" applyProtection="1">
      <alignment horizontal="center" vertical="top"/>
    </xf>
    <xf numFmtId="0" fontId="25" fillId="0" borderId="0" xfId="3" applyNumberFormat="1" applyFont="1" applyFill="1" applyBorder="1" applyAlignment="1" applyProtection="1">
      <alignment horizontal="center" vertical="top" wrapText="1"/>
    </xf>
    <xf numFmtId="0" fontId="15" fillId="0" borderId="0" xfId="3" applyNumberFormat="1" applyFont="1" applyFill="1" applyBorder="1" applyAlignment="1" applyProtection="1">
      <alignment horizontal="left" vertical="top" wrapText="1"/>
    </xf>
    <xf numFmtId="0" fontId="26" fillId="0" borderId="0" xfId="3" applyNumberFormat="1" applyFont="1" applyFill="1" applyBorder="1" applyAlignment="1" applyProtection="1">
      <alignment horizontal="center" vertical="top" wrapText="1"/>
    </xf>
    <xf numFmtId="0" fontId="13" fillId="0" borderId="0" xfId="3" applyNumberFormat="1" applyFont="1" applyFill="1" applyBorder="1" applyAlignment="1" applyProtection="1">
      <alignment vertical="top" wrapText="1"/>
    </xf>
    <xf numFmtId="0" fontId="8" fillId="0" borderId="0" xfId="3" applyNumberFormat="1" applyFont="1" applyFill="1" applyBorder="1" applyAlignment="1" applyProtection="1">
      <alignment horizontal="center" vertical="top" wrapText="1"/>
    </xf>
    <xf numFmtId="0" fontId="10" fillId="0" borderId="0" xfId="3" applyNumberFormat="1" applyFont="1" applyFill="1" applyBorder="1" applyAlignment="1" applyProtection="1">
      <alignment horizontal="center" vertical="top" wrapText="1"/>
    </xf>
    <xf numFmtId="0" fontId="13" fillId="0" borderId="0" xfId="3" applyNumberFormat="1" applyFont="1" applyFill="1" applyBorder="1" applyAlignment="1" applyProtection="1">
      <alignment horizontal="left" vertical="top" wrapText="1" indent="6"/>
    </xf>
    <xf numFmtId="0" fontId="10" fillId="0" borderId="0" xfId="3" applyNumberFormat="1" applyFont="1" applyFill="1" applyBorder="1" applyAlignment="1" applyProtection="1">
      <alignment vertical="top"/>
    </xf>
    <xf numFmtId="0" fontId="27" fillId="0" borderId="0" xfId="0" applyFont="1"/>
    <xf numFmtId="0" fontId="15" fillId="0" borderId="0" xfId="3" applyNumberFormat="1" applyFont="1" applyFill="1" applyBorder="1" applyAlignment="1" applyProtection="1">
      <alignment vertical="top" wrapText="1"/>
    </xf>
    <xf numFmtId="0" fontId="13" fillId="0" borderId="0" xfId="3" applyNumberFormat="1" applyFont="1" applyFill="1" applyBorder="1" applyAlignment="1" applyProtection="1">
      <alignment vertical="top"/>
    </xf>
    <xf numFmtId="0" fontId="13" fillId="0" borderId="0" xfId="3" applyFont="1" applyFill="1"/>
    <xf numFmtId="0" fontId="6" fillId="0" borderId="0" xfId="3" applyNumberFormat="1" applyFont="1" applyFill="1" applyBorder="1" applyAlignment="1" applyProtection="1">
      <alignment vertical="top"/>
    </xf>
    <xf numFmtId="0" fontId="13" fillId="0" borderId="0" xfId="3" applyNumberFormat="1" applyFont="1" applyFill="1" applyBorder="1" applyAlignment="1" applyProtection="1">
      <alignment horizontal="right" vertical="top"/>
    </xf>
    <xf numFmtId="0" fontId="6" fillId="0" borderId="7" xfId="3" applyNumberFormat="1" applyFont="1" applyFill="1" applyBorder="1" applyAlignment="1" applyProtection="1">
      <alignment horizontal="center" vertical="top"/>
    </xf>
    <xf numFmtId="0" fontId="24" fillId="0" borderId="0" xfId="3" applyNumberFormat="1" applyFont="1" applyFill="1" applyBorder="1" applyAlignment="1" applyProtection="1">
      <alignment vertical="top"/>
    </xf>
    <xf numFmtId="0" fontId="13" fillId="0" borderId="0" xfId="3" applyFont="1" applyFill="1" applyAlignment="1"/>
    <xf numFmtId="0" fontId="6" fillId="0" borderId="0" xfId="3" applyFont="1" applyFill="1" applyAlignment="1"/>
    <xf numFmtId="0" fontId="29" fillId="0" borderId="0" xfId="0" applyFont="1"/>
    <xf numFmtId="0" fontId="20" fillId="0" borderId="0" xfId="3" applyFont="1" applyFill="1" applyAlignment="1">
      <alignment horizontal="left"/>
    </xf>
    <xf numFmtId="0" fontId="20" fillId="0" borderId="0" xfId="3" applyFont="1" applyFill="1"/>
    <xf numFmtId="0" fontId="6" fillId="0" borderId="0" xfId="3" applyFont="1" applyAlignment="1">
      <alignment wrapText="1"/>
    </xf>
    <xf numFmtId="0" fontId="6" fillId="0" borderId="0" xfId="3" applyFont="1" applyAlignment="1">
      <alignment horizontal="right" wrapText="1"/>
    </xf>
    <xf numFmtId="0" fontId="20" fillId="0" borderId="0" xfId="3" applyFont="1" applyAlignment="1">
      <alignment wrapText="1"/>
    </xf>
    <xf numFmtId="0" fontId="10" fillId="0" borderId="21" xfId="3" applyFont="1" applyFill="1" applyBorder="1" applyAlignment="1">
      <alignment horizontal="center" vertical="center" wrapText="1"/>
    </xf>
    <xf numFmtId="0" fontId="6" fillId="0" borderId="6" xfId="3" applyFont="1" applyBorder="1"/>
    <xf numFmtId="4" fontId="6" fillId="0" borderId="6" xfId="3" applyNumberFormat="1" applyFont="1" applyBorder="1" applyAlignment="1">
      <alignment horizontal="center"/>
    </xf>
    <xf numFmtId="0" fontId="14" fillId="0" borderId="6" xfId="3" applyFont="1" applyFill="1" applyBorder="1" applyAlignment="1">
      <alignment horizontal="center"/>
    </xf>
    <xf numFmtId="49" fontId="14" fillId="0" borderId="6" xfId="3" applyNumberFormat="1" applyFont="1" applyFill="1" applyBorder="1" applyAlignment="1">
      <alignment horizontal="center"/>
    </xf>
    <xf numFmtId="0" fontId="10" fillId="0" borderId="6" xfId="3" applyFont="1" applyFill="1" applyBorder="1" applyAlignment="1">
      <alignment horizontal="right"/>
    </xf>
    <xf numFmtId="2" fontId="16" fillId="0" borderId="6" xfId="0" applyNumberFormat="1" applyFont="1" applyBorder="1" applyAlignment="1">
      <alignment horizontal="center" vertical="center"/>
    </xf>
    <xf numFmtId="0" fontId="14" fillId="0" borderId="6" xfId="3" applyFont="1" applyFill="1" applyBorder="1"/>
    <xf numFmtId="49" fontId="14" fillId="0" borderId="6" xfId="3" applyNumberFormat="1" applyFont="1" applyFill="1" applyBorder="1"/>
    <xf numFmtId="0" fontId="30" fillId="0" borderId="6" xfId="3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vertical="top"/>
    </xf>
    <xf numFmtId="43" fontId="6" fillId="0" borderId="0" xfId="1" applyFont="1" applyFill="1" applyBorder="1" applyAlignment="1" applyProtection="1">
      <alignment vertical="top"/>
    </xf>
    <xf numFmtId="0" fontId="14" fillId="0" borderId="0" xfId="3" applyNumberFormat="1" applyFont="1" applyFill="1" applyBorder="1" applyAlignment="1" applyProtection="1">
      <alignment vertical="top"/>
    </xf>
    <xf numFmtId="0" fontId="12" fillId="0" borderId="0" xfId="3" applyNumberFormat="1" applyFont="1" applyFill="1" applyBorder="1" applyAlignment="1" applyProtection="1">
      <alignment horizontal="left" vertical="top"/>
    </xf>
    <xf numFmtId="2" fontId="20" fillId="0" borderId="2" xfId="5" applyNumberFormat="1" applyFont="1" applyFill="1" applyBorder="1" applyAlignment="1">
      <alignment horizontal="right" vertical="center" wrapText="1"/>
    </xf>
    <xf numFmtId="2" fontId="20" fillId="0" borderId="3" xfId="5" applyNumberFormat="1" applyFont="1" applyFill="1" applyBorder="1" applyAlignment="1">
      <alignment horizontal="right" vertical="center" wrapText="1"/>
    </xf>
    <xf numFmtId="2" fontId="20" fillId="0" borderId="4" xfId="5" applyNumberFormat="1" applyFont="1" applyFill="1" applyBorder="1" applyAlignment="1">
      <alignment horizontal="right" vertical="center" wrapText="1"/>
    </xf>
    <xf numFmtId="2" fontId="21" fillId="0" borderId="2" xfId="5" applyNumberFormat="1" applyFont="1" applyFill="1" applyBorder="1" applyAlignment="1">
      <alignment horizontal="right" vertical="center" wrapText="1"/>
    </xf>
    <xf numFmtId="2" fontId="21" fillId="0" borderId="3" xfId="5" applyNumberFormat="1" applyFont="1" applyFill="1" applyBorder="1" applyAlignment="1">
      <alignment horizontal="right" vertical="center" wrapText="1"/>
    </xf>
    <xf numFmtId="2" fontId="21" fillId="0" borderId="4" xfId="5" applyNumberFormat="1" applyFont="1" applyFill="1" applyBorder="1" applyAlignment="1">
      <alignment horizontal="right" vertical="center" wrapText="1"/>
    </xf>
    <xf numFmtId="0" fontId="10" fillId="3" borderId="6" xfId="3" applyFont="1" applyFill="1" applyBorder="1" applyAlignment="1">
      <alignment horizontal="center"/>
    </xf>
    <xf numFmtId="0" fontId="10" fillId="3" borderId="6" xfId="3" applyFont="1" applyFill="1" applyBorder="1" applyAlignment="1">
      <alignment horizontal="center" vertical="center" textRotation="90" wrapText="1"/>
    </xf>
    <xf numFmtId="0" fontId="10" fillId="3" borderId="6" xfId="3" applyFont="1" applyFill="1" applyBorder="1" applyAlignment="1">
      <alignment horizontal="center" vertical="center" wrapText="1"/>
    </xf>
    <xf numFmtId="2" fontId="10" fillId="3" borderId="6" xfId="3" applyNumberFormat="1" applyFont="1" applyFill="1" applyBorder="1" applyAlignment="1">
      <alignment horizontal="center" vertical="center" textRotation="90" wrapText="1"/>
    </xf>
    <xf numFmtId="2" fontId="20" fillId="0" borderId="23" xfId="5" applyNumberFormat="1" applyFont="1" applyFill="1" applyBorder="1" applyAlignment="1">
      <alignment horizontal="right" vertical="center" wrapText="1"/>
    </xf>
    <xf numFmtId="2" fontId="20" fillId="0" borderId="24" xfId="5" applyNumberFormat="1" applyFont="1" applyFill="1" applyBorder="1" applyAlignment="1">
      <alignment horizontal="right" vertical="center" wrapText="1"/>
    </xf>
    <xf numFmtId="2" fontId="20" fillId="0" borderId="25" xfId="5" applyNumberFormat="1" applyFont="1" applyFill="1" applyBorder="1" applyAlignment="1">
      <alignment horizontal="right" vertical="center" wrapText="1"/>
    </xf>
    <xf numFmtId="2" fontId="21" fillId="0" borderId="26" xfId="5" applyNumberFormat="1" applyFont="1" applyFill="1" applyBorder="1" applyAlignment="1">
      <alignment horizontal="right" vertical="center" wrapText="1"/>
    </xf>
    <xf numFmtId="2" fontId="21" fillId="0" borderId="27" xfId="5" applyNumberFormat="1" applyFont="1" applyFill="1" applyBorder="1" applyAlignment="1">
      <alignment horizontal="right" vertical="center" wrapText="1"/>
    </xf>
    <xf numFmtId="2" fontId="21" fillId="0" borderId="28" xfId="5" applyNumberFormat="1" applyFont="1" applyFill="1" applyBorder="1" applyAlignment="1">
      <alignment horizontal="right" vertical="center" wrapText="1"/>
    </xf>
    <xf numFmtId="0" fontId="6" fillId="0" borderId="0" xfId="3" applyFont="1" applyAlignment="1">
      <alignment horizontal="right" wrapText="1"/>
    </xf>
    <xf numFmtId="0" fontId="12" fillId="0" borderId="13" xfId="3" applyFont="1" applyFill="1" applyBorder="1" applyAlignment="1">
      <alignment horizontal="center" vertical="center" wrapText="1"/>
    </xf>
    <xf numFmtId="0" fontId="12" fillId="0" borderId="14" xfId="3" applyFont="1" applyFill="1" applyBorder="1" applyAlignment="1">
      <alignment horizontal="center" vertical="center" wrapText="1"/>
    </xf>
    <xf numFmtId="0" fontId="12" fillId="0" borderId="15" xfId="3" applyFont="1" applyFill="1" applyBorder="1" applyAlignment="1">
      <alignment horizontal="center" vertical="center" wrapText="1"/>
    </xf>
    <xf numFmtId="0" fontId="12" fillId="0" borderId="16" xfId="3" applyFont="1" applyFill="1" applyBorder="1" applyAlignment="1">
      <alignment horizontal="center" vertical="center" wrapText="1"/>
    </xf>
    <xf numFmtId="0" fontId="10" fillId="0" borderId="10" xfId="3" applyNumberFormat="1" applyFont="1" applyFill="1" applyBorder="1" applyAlignment="1" applyProtection="1">
      <alignment horizontal="center" vertical="center" wrapText="1"/>
    </xf>
    <xf numFmtId="0" fontId="10" fillId="0" borderId="11" xfId="3" applyNumberFormat="1" applyFont="1" applyFill="1" applyBorder="1" applyAlignment="1" applyProtection="1">
      <alignment horizontal="center" vertical="center" wrapText="1"/>
    </xf>
    <xf numFmtId="0" fontId="20" fillId="0" borderId="0" xfId="3" applyFont="1" applyAlignment="1">
      <alignment horizontal="right" wrapText="1"/>
    </xf>
    <xf numFmtId="4" fontId="20" fillId="0" borderId="0" xfId="3" applyNumberFormat="1" applyFont="1" applyAlignment="1">
      <alignment horizontal="center" wrapText="1"/>
    </xf>
    <xf numFmtId="0" fontId="20" fillId="0" borderId="0" xfId="3" applyFont="1" applyAlignment="1">
      <alignment horizontal="center" wrapText="1"/>
    </xf>
    <xf numFmtId="0" fontId="20" fillId="0" borderId="0" xfId="3" applyFont="1" applyAlignment="1">
      <alignment horizontal="left" wrapText="1"/>
    </xf>
    <xf numFmtId="0" fontId="10" fillId="0" borderId="15" xfId="3" applyFont="1" applyFill="1" applyBorder="1" applyAlignment="1">
      <alignment horizontal="center" vertical="center" wrapText="1"/>
    </xf>
    <xf numFmtId="0" fontId="10" fillId="0" borderId="22" xfId="3" applyFont="1" applyFill="1" applyBorder="1" applyAlignment="1">
      <alignment horizontal="center" vertical="center" wrapText="1"/>
    </xf>
    <xf numFmtId="0" fontId="10" fillId="0" borderId="16" xfId="3" applyFont="1" applyFill="1" applyBorder="1" applyAlignment="1">
      <alignment horizontal="center" vertical="center" wrapText="1"/>
    </xf>
    <xf numFmtId="0" fontId="10" fillId="0" borderId="18" xfId="3" applyFont="1" applyFill="1" applyBorder="1" applyAlignment="1">
      <alignment horizontal="center"/>
    </xf>
    <xf numFmtId="0" fontId="10" fillId="0" borderId="19" xfId="3" applyFont="1" applyFill="1" applyBorder="1" applyAlignment="1">
      <alignment horizontal="center"/>
    </xf>
    <xf numFmtId="0" fontId="10" fillId="0" borderId="20" xfId="3" applyFont="1" applyFill="1" applyBorder="1" applyAlignment="1">
      <alignment horizontal="center"/>
    </xf>
    <xf numFmtId="0" fontId="12" fillId="0" borderId="0" xfId="3" applyFont="1" applyFill="1" applyBorder="1" applyAlignment="1">
      <alignment horizontal="center"/>
    </xf>
    <xf numFmtId="0" fontId="12" fillId="0" borderId="7" xfId="3" applyFont="1" applyFill="1" applyBorder="1" applyAlignment="1">
      <alignment horizontal="center"/>
    </xf>
    <xf numFmtId="0" fontId="28" fillId="0" borderId="0" xfId="3" applyFont="1" applyFill="1" applyBorder="1" applyAlignment="1">
      <alignment horizontal="center"/>
    </xf>
    <xf numFmtId="0" fontId="6" fillId="0" borderId="0" xfId="3" applyFont="1" applyFill="1" applyAlignment="1">
      <alignment horizontal="left"/>
    </xf>
    <xf numFmtId="0" fontId="6" fillId="0" borderId="0" xfId="0" applyFont="1" applyAlignment="1">
      <alignment horizontal="left"/>
    </xf>
  </cellXfs>
  <cellStyles count="6">
    <cellStyle name="Comma" xfId="1" builtinId="3"/>
    <cellStyle name="Normal" xfId="0" builtinId="0"/>
    <cellStyle name="Normal 2" xfId="5"/>
    <cellStyle name="Normal_Marupe bernudarzs koptame" xfId="2"/>
    <cellStyle name="Parastais_Koptāme" xfId="4"/>
    <cellStyle name="Style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22</xdr:row>
      <xdr:rowOff>0</xdr:rowOff>
    </xdr:from>
    <xdr:to>
      <xdr:col>2</xdr:col>
      <xdr:colOff>0</xdr:colOff>
      <xdr:row>22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828675" y="3362325"/>
          <a:ext cx="3629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  <xdr:twoCellAnchor>
    <xdr:from>
      <xdr:col>1</xdr:col>
      <xdr:colOff>219075</xdr:colOff>
      <xdr:row>22</xdr:row>
      <xdr:rowOff>0</xdr:rowOff>
    </xdr:from>
    <xdr:to>
      <xdr:col>2</xdr:col>
      <xdr:colOff>0</xdr:colOff>
      <xdr:row>22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828675" y="3362325"/>
          <a:ext cx="3629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14425" y="3381375"/>
          <a:ext cx="2362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  <xdr:twoCellAnchor>
    <xdr:from>
      <xdr:col>2</xdr:col>
      <xdr:colOff>219075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1114425" y="3381375"/>
          <a:ext cx="2362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SIA "STATS"  </a:t>
          </a: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celtniecības nodaļas vadītājs __________________ /Didzis Skrodelis/</a:t>
          </a: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lv-LV" sz="800" b="0" i="0" u="none" strike="noStrike" baseline="0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lv-LV" sz="800" b="0" i="0" u="none" strike="noStrike" baseline="0">
              <a:solidFill>
                <a:srgbClr val="000000"/>
              </a:solidFill>
              <a:latin typeface="Tahoma"/>
              <a:cs typeface="Tahoma"/>
            </a:rPr>
            <a:t>   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vita/AppData/Local/Temp/Zellu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E"/>
      <sheetName val="Būvn.koptāme"/>
      <sheetName val="Kopsavilkums"/>
    </sheetNames>
    <sheetDataSet>
      <sheetData sheetId="0">
        <row r="40">
          <cell r="P40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topLeftCell="A79" workbookViewId="0">
      <selection activeCell="C99" sqref="C99"/>
    </sheetView>
  </sheetViews>
  <sheetFormatPr defaultRowHeight="15" x14ac:dyDescent="0.25"/>
  <cols>
    <col min="2" max="2" width="8" style="1" customWidth="1"/>
    <col min="3" max="3" width="24" customWidth="1"/>
  </cols>
  <sheetData>
    <row r="1" spans="1:17" x14ac:dyDescent="0.25">
      <c r="A1" s="37"/>
      <c r="B1" s="38"/>
      <c r="C1" s="37"/>
      <c r="D1" s="39" t="s">
        <v>145</v>
      </c>
      <c r="E1" s="39"/>
      <c r="F1" s="39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x14ac:dyDescent="0.25">
      <c r="A2" s="37" t="s">
        <v>82</v>
      </c>
      <c r="B2" s="38"/>
      <c r="C2" s="37"/>
      <c r="D2" s="40" t="s">
        <v>83</v>
      </c>
      <c r="E2" s="40"/>
      <c r="F2" s="40"/>
      <c r="G2" s="40"/>
      <c r="H2" s="40"/>
      <c r="I2" s="40"/>
      <c r="J2" s="40"/>
      <c r="K2" s="41" t="s">
        <v>102</v>
      </c>
      <c r="L2" s="40"/>
      <c r="M2" s="40" t="s">
        <v>125</v>
      </c>
      <c r="N2" s="40"/>
      <c r="O2" s="40"/>
      <c r="P2" s="40"/>
      <c r="Q2" s="37"/>
    </row>
    <row r="3" spans="1:17" ht="15.75" x14ac:dyDescent="0.25">
      <c r="A3" s="37" t="s">
        <v>84</v>
      </c>
      <c r="B3" s="38"/>
      <c r="C3" s="37"/>
      <c r="D3" s="42" t="s">
        <v>153</v>
      </c>
      <c r="E3" s="42"/>
      <c r="F3" s="42"/>
      <c r="G3" s="42"/>
      <c r="H3" s="42"/>
      <c r="I3" s="42"/>
      <c r="J3" s="42"/>
      <c r="K3" s="43" t="s">
        <v>124</v>
      </c>
      <c r="L3" s="5"/>
      <c r="M3" s="4"/>
      <c r="N3" s="4"/>
      <c r="O3" s="42"/>
      <c r="P3" s="42"/>
      <c r="Q3" s="37"/>
    </row>
    <row r="4" spans="1:17" x14ac:dyDescent="0.25">
      <c r="A4" s="37" t="s">
        <v>85</v>
      </c>
      <c r="B4" s="38"/>
      <c r="C4" s="37"/>
      <c r="D4" s="42" t="s">
        <v>86</v>
      </c>
      <c r="E4" s="42"/>
      <c r="F4" s="42"/>
      <c r="G4" s="42"/>
      <c r="H4" s="42"/>
      <c r="I4" s="42"/>
      <c r="J4" s="42"/>
      <c r="K4" s="42"/>
      <c r="L4" s="44"/>
      <c r="M4" s="45" t="s">
        <v>122</v>
      </c>
      <c r="N4" s="42"/>
      <c r="O4" s="42" t="s">
        <v>126</v>
      </c>
      <c r="P4" s="42" t="s">
        <v>123</v>
      </c>
      <c r="Q4" s="37"/>
    </row>
    <row r="5" spans="1:17" ht="15" customHeight="1" x14ac:dyDescent="0.25">
      <c r="A5" s="129" t="s">
        <v>75</v>
      </c>
      <c r="B5" s="129" t="s">
        <v>76</v>
      </c>
      <c r="C5" s="130" t="s">
        <v>69</v>
      </c>
      <c r="D5" s="129" t="s">
        <v>70</v>
      </c>
      <c r="E5" s="131" t="s">
        <v>71</v>
      </c>
      <c r="F5" s="128" t="s">
        <v>72</v>
      </c>
      <c r="G5" s="128"/>
      <c r="H5" s="128"/>
      <c r="I5" s="128"/>
      <c r="J5" s="128"/>
      <c r="K5" s="128"/>
      <c r="L5" s="128" t="s">
        <v>73</v>
      </c>
      <c r="M5" s="128"/>
      <c r="N5" s="128"/>
      <c r="O5" s="128"/>
      <c r="P5" s="128"/>
      <c r="Q5" s="37"/>
    </row>
    <row r="6" spans="1:17" ht="45" customHeight="1" x14ac:dyDescent="0.25">
      <c r="A6" s="129"/>
      <c r="B6" s="129"/>
      <c r="C6" s="130"/>
      <c r="D6" s="129"/>
      <c r="E6" s="131"/>
      <c r="F6" s="36" t="s">
        <v>110</v>
      </c>
      <c r="G6" s="36" t="s">
        <v>111</v>
      </c>
      <c r="H6" s="36" t="s">
        <v>112</v>
      </c>
      <c r="I6" s="36" t="s">
        <v>113</v>
      </c>
      <c r="J6" s="36" t="s">
        <v>114</v>
      </c>
      <c r="K6" s="36" t="s">
        <v>115</v>
      </c>
      <c r="L6" s="36" t="s">
        <v>116</v>
      </c>
      <c r="M6" s="36" t="s">
        <v>112</v>
      </c>
      <c r="N6" s="36" t="s">
        <v>113</v>
      </c>
      <c r="O6" s="36" t="s">
        <v>114</v>
      </c>
      <c r="P6" s="36" t="s">
        <v>117</v>
      </c>
      <c r="Q6" s="37"/>
    </row>
    <row r="7" spans="1:17" x14ac:dyDescent="0.25">
      <c r="A7" s="46" t="s">
        <v>77</v>
      </c>
      <c r="B7" s="47"/>
      <c r="C7" s="48"/>
      <c r="D7" s="49"/>
      <c r="E7" s="50"/>
      <c r="F7" s="49"/>
      <c r="G7" s="49"/>
      <c r="H7" s="51"/>
      <c r="I7" s="51"/>
      <c r="J7" s="51"/>
      <c r="K7" s="51"/>
      <c r="L7" s="51"/>
      <c r="M7" s="51"/>
      <c r="N7" s="51"/>
      <c r="O7" s="51"/>
      <c r="P7" s="51"/>
      <c r="Q7" s="37"/>
    </row>
    <row r="8" spans="1:17" x14ac:dyDescent="0.25">
      <c r="A8" s="52"/>
      <c r="B8" s="53" t="s">
        <v>87</v>
      </c>
      <c r="C8" s="54" t="s">
        <v>0</v>
      </c>
      <c r="D8" s="55"/>
      <c r="E8" s="56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37"/>
    </row>
    <row r="9" spans="1:17" x14ac:dyDescent="0.25">
      <c r="A9" s="57"/>
      <c r="B9" s="58"/>
      <c r="C9" s="54"/>
      <c r="D9" s="55"/>
      <c r="E9" s="56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37"/>
    </row>
    <row r="10" spans="1:17" ht="22.5" x14ac:dyDescent="0.25">
      <c r="A10" s="46" t="s">
        <v>77</v>
      </c>
      <c r="B10" s="58"/>
      <c r="C10" s="59" t="s">
        <v>1</v>
      </c>
      <c r="D10" s="55" t="s">
        <v>2</v>
      </c>
      <c r="E10" s="56">
        <v>249.7</v>
      </c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37"/>
    </row>
    <row r="11" spans="1:17" x14ac:dyDescent="0.25">
      <c r="A11" s="46" t="s">
        <v>78</v>
      </c>
      <c r="B11" s="58"/>
      <c r="C11" s="59" t="s">
        <v>3</v>
      </c>
      <c r="D11" s="55" t="s">
        <v>4</v>
      </c>
      <c r="E11" s="60">
        <v>62</v>
      </c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37"/>
    </row>
    <row r="12" spans="1:17" ht="22.5" x14ac:dyDescent="0.25">
      <c r="A12" s="46" t="s">
        <v>79</v>
      </c>
      <c r="B12" s="58"/>
      <c r="C12" s="59" t="s">
        <v>5</v>
      </c>
      <c r="D12" s="55" t="s">
        <v>6</v>
      </c>
      <c r="E12" s="60">
        <v>1.8</v>
      </c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37"/>
    </row>
    <row r="13" spans="1:17" x14ac:dyDescent="0.25">
      <c r="A13" s="46" t="s">
        <v>80</v>
      </c>
      <c r="B13" s="58"/>
      <c r="C13" s="59" t="s">
        <v>7</v>
      </c>
      <c r="D13" s="55" t="s">
        <v>6</v>
      </c>
      <c r="E13" s="60">
        <v>18</v>
      </c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37"/>
    </row>
    <row r="14" spans="1:17" x14ac:dyDescent="0.25">
      <c r="A14" s="46" t="s">
        <v>81</v>
      </c>
      <c r="B14" s="58"/>
      <c r="C14" s="59" t="s">
        <v>8</v>
      </c>
      <c r="D14" s="55" t="s">
        <v>9</v>
      </c>
      <c r="E14" s="60">
        <v>3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37"/>
    </row>
    <row r="15" spans="1:17" x14ac:dyDescent="0.25">
      <c r="A15" s="57"/>
      <c r="B15" s="58"/>
      <c r="C15" s="59"/>
      <c r="D15" s="55"/>
      <c r="E15" s="61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37"/>
    </row>
    <row r="16" spans="1:17" x14ac:dyDescent="0.25">
      <c r="A16" s="46"/>
      <c r="B16" s="62" t="s">
        <v>89</v>
      </c>
      <c r="C16" s="54" t="s">
        <v>10</v>
      </c>
      <c r="D16" s="55"/>
      <c r="E16" s="61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37"/>
    </row>
    <row r="17" spans="1:17" x14ac:dyDescent="0.25">
      <c r="A17" s="46"/>
      <c r="B17" s="58"/>
      <c r="C17" s="54"/>
      <c r="D17" s="55"/>
      <c r="E17" s="61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37"/>
    </row>
    <row r="18" spans="1:17" ht="22.5" x14ac:dyDescent="0.25">
      <c r="A18" s="46">
        <v>6</v>
      </c>
      <c r="B18" s="63"/>
      <c r="C18" s="59" t="s">
        <v>11</v>
      </c>
      <c r="D18" s="55" t="s">
        <v>6</v>
      </c>
      <c r="E18" s="56">
        <v>1.8</v>
      </c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37"/>
    </row>
    <row r="19" spans="1:17" x14ac:dyDescent="0.25">
      <c r="A19" s="46">
        <v>7</v>
      </c>
      <c r="B19" s="63"/>
      <c r="C19" s="64" t="s">
        <v>12</v>
      </c>
      <c r="D19" s="55" t="s">
        <v>6</v>
      </c>
      <c r="E19" s="56">
        <v>2</v>
      </c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37"/>
    </row>
    <row r="20" spans="1:17" x14ac:dyDescent="0.25">
      <c r="A20" s="46">
        <v>8</v>
      </c>
      <c r="B20" s="63"/>
      <c r="C20" s="59" t="s">
        <v>13</v>
      </c>
      <c r="D20" s="55" t="s">
        <v>4</v>
      </c>
      <c r="E20" s="56">
        <v>340</v>
      </c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37"/>
    </row>
    <row r="21" spans="1:17" ht="45" x14ac:dyDescent="0.25">
      <c r="A21" s="46">
        <v>9</v>
      </c>
      <c r="B21" s="63"/>
      <c r="C21" s="59" t="s">
        <v>14</v>
      </c>
      <c r="D21" s="55" t="s">
        <v>2</v>
      </c>
      <c r="E21" s="56">
        <v>111.4</v>
      </c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37"/>
    </row>
    <row r="22" spans="1:17" ht="22.5" x14ac:dyDescent="0.25">
      <c r="A22" s="46">
        <v>10</v>
      </c>
      <c r="B22" s="63"/>
      <c r="C22" s="59" t="s">
        <v>15</v>
      </c>
      <c r="D22" s="55" t="s">
        <v>2</v>
      </c>
      <c r="E22" s="56">
        <v>111.4</v>
      </c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37"/>
    </row>
    <row r="23" spans="1:17" x14ac:dyDescent="0.25">
      <c r="A23" s="46">
        <v>11</v>
      </c>
      <c r="B23" s="63"/>
      <c r="C23" s="64" t="s">
        <v>16</v>
      </c>
      <c r="D23" s="55" t="s">
        <v>17</v>
      </c>
      <c r="E23" s="56">
        <v>16.7</v>
      </c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37"/>
    </row>
    <row r="24" spans="1:17" x14ac:dyDescent="0.25">
      <c r="A24" s="46">
        <v>12</v>
      </c>
      <c r="B24" s="63"/>
      <c r="C24" s="59" t="s">
        <v>18</v>
      </c>
      <c r="D24" s="55" t="s">
        <v>4</v>
      </c>
      <c r="E24" s="56">
        <v>62</v>
      </c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37"/>
    </row>
    <row r="25" spans="1:17" x14ac:dyDescent="0.25">
      <c r="A25" s="46">
        <v>13</v>
      </c>
      <c r="B25" s="63"/>
      <c r="C25" s="64" t="s">
        <v>19</v>
      </c>
      <c r="D25" s="55" t="s">
        <v>20</v>
      </c>
      <c r="E25" s="56">
        <v>0.82</v>
      </c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37"/>
    </row>
    <row r="26" spans="1:17" ht="22.5" x14ac:dyDescent="0.25">
      <c r="A26" s="46">
        <v>14</v>
      </c>
      <c r="B26" s="63"/>
      <c r="C26" s="59" t="s">
        <v>21</v>
      </c>
      <c r="D26" s="55" t="s">
        <v>2</v>
      </c>
      <c r="E26" s="56">
        <v>350</v>
      </c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37"/>
    </row>
    <row r="27" spans="1:17" x14ac:dyDescent="0.25">
      <c r="A27" s="46">
        <v>15</v>
      </c>
      <c r="B27" s="63"/>
      <c r="C27" s="64" t="s">
        <v>22</v>
      </c>
      <c r="D27" s="55" t="s">
        <v>17</v>
      </c>
      <c r="E27" s="56">
        <v>52.5</v>
      </c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37"/>
    </row>
    <row r="28" spans="1:17" ht="33.75" x14ac:dyDescent="0.25">
      <c r="A28" s="46">
        <v>16</v>
      </c>
      <c r="B28" s="63"/>
      <c r="C28" s="59" t="s">
        <v>23</v>
      </c>
      <c r="D28" s="55" t="s">
        <v>4</v>
      </c>
      <c r="E28" s="56">
        <v>150</v>
      </c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37"/>
    </row>
    <row r="29" spans="1:17" x14ac:dyDescent="0.25">
      <c r="A29" s="46">
        <v>17</v>
      </c>
      <c r="B29" s="63"/>
      <c r="C29" s="64" t="s">
        <v>24</v>
      </c>
      <c r="D29" s="55" t="s">
        <v>4</v>
      </c>
      <c r="E29" s="56">
        <v>150</v>
      </c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37"/>
    </row>
    <row r="30" spans="1:17" ht="22.5" x14ac:dyDescent="0.25">
      <c r="A30" s="46">
        <v>18</v>
      </c>
      <c r="B30" s="63"/>
      <c r="C30" s="59" t="s">
        <v>25</v>
      </c>
      <c r="D30" s="55" t="s">
        <v>4</v>
      </c>
      <c r="E30" s="56">
        <v>68</v>
      </c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37"/>
    </row>
    <row r="31" spans="1:17" x14ac:dyDescent="0.25">
      <c r="A31" s="46">
        <v>19</v>
      </c>
      <c r="B31" s="63"/>
      <c r="C31" s="64" t="s">
        <v>26</v>
      </c>
      <c r="D31" s="55" t="s">
        <v>2</v>
      </c>
      <c r="E31" s="56">
        <v>20</v>
      </c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37"/>
    </row>
    <row r="32" spans="1:17" ht="22.5" x14ac:dyDescent="0.25">
      <c r="A32" s="46">
        <v>20</v>
      </c>
      <c r="B32" s="63"/>
      <c r="C32" s="59" t="s">
        <v>27</v>
      </c>
      <c r="D32" s="55" t="s">
        <v>2</v>
      </c>
      <c r="E32" s="56">
        <v>120</v>
      </c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37"/>
    </row>
    <row r="33" spans="1:17" ht="22.5" x14ac:dyDescent="0.25">
      <c r="A33" s="46">
        <v>21</v>
      </c>
      <c r="B33" s="63"/>
      <c r="C33" s="59" t="s">
        <v>28</v>
      </c>
      <c r="D33" s="55" t="s">
        <v>2</v>
      </c>
      <c r="E33" s="56">
        <v>111.3</v>
      </c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37"/>
    </row>
    <row r="34" spans="1:17" x14ac:dyDescent="0.25">
      <c r="A34" s="46">
        <v>22</v>
      </c>
      <c r="B34" s="63"/>
      <c r="C34" s="64" t="s">
        <v>29</v>
      </c>
      <c r="D34" s="55" t="s">
        <v>30</v>
      </c>
      <c r="E34" s="56">
        <v>20</v>
      </c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37"/>
    </row>
    <row r="35" spans="1:17" x14ac:dyDescent="0.25">
      <c r="A35" s="46">
        <v>23</v>
      </c>
      <c r="B35" s="63"/>
      <c r="C35" s="64" t="s">
        <v>31</v>
      </c>
      <c r="D35" s="55" t="s">
        <v>4</v>
      </c>
      <c r="E35" s="56">
        <v>120</v>
      </c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37"/>
    </row>
    <row r="36" spans="1:17" x14ac:dyDescent="0.25">
      <c r="A36" s="46">
        <v>24</v>
      </c>
      <c r="B36" s="63"/>
      <c r="C36" s="64" t="s">
        <v>32</v>
      </c>
      <c r="D36" s="55" t="s">
        <v>4</v>
      </c>
      <c r="E36" s="56">
        <v>260</v>
      </c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37"/>
    </row>
    <row r="37" spans="1:17" ht="22.5" x14ac:dyDescent="0.25">
      <c r="A37" s="46">
        <v>25</v>
      </c>
      <c r="B37" s="63"/>
      <c r="C37" s="59" t="s">
        <v>33</v>
      </c>
      <c r="D37" s="55" t="s">
        <v>2</v>
      </c>
      <c r="E37" s="56">
        <v>115.5</v>
      </c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37"/>
    </row>
    <row r="38" spans="1:17" x14ac:dyDescent="0.25">
      <c r="A38" s="46">
        <v>26</v>
      </c>
      <c r="B38" s="63"/>
      <c r="C38" s="64" t="s">
        <v>34</v>
      </c>
      <c r="D38" s="55" t="s">
        <v>2</v>
      </c>
      <c r="E38" s="56">
        <v>120</v>
      </c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37"/>
    </row>
    <row r="39" spans="1:17" ht="22.5" x14ac:dyDescent="0.25">
      <c r="A39" s="46">
        <v>27</v>
      </c>
      <c r="B39" s="63"/>
      <c r="C39" s="64" t="s">
        <v>35</v>
      </c>
      <c r="D39" s="55" t="s">
        <v>36</v>
      </c>
      <c r="E39" s="56">
        <v>1</v>
      </c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37"/>
    </row>
    <row r="40" spans="1:17" x14ac:dyDescent="0.25">
      <c r="A40" s="46">
        <v>28</v>
      </c>
      <c r="B40" s="63"/>
      <c r="C40" s="59" t="s">
        <v>37</v>
      </c>
      <c r="D40" s="55" t="s">
        <v>30</v>
      </c>
      <c r="E40" s="56">
        <v>2</v>
      </c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37"/>
    </row>
    <row r="41" spans="1:17" x14ac:dyDescent="0.25">
      <c r="A41" s="46">
        <v>29</v>
      </c>
      <c r="B41" s="63"/>
      <c r="C41" s="64" t="s">
        <v>38</v>
      </c>
      <c r="D41" s="55" t="s">
        <v>30</v>
      </c>
      <c r="E41" s="56">
        <v>2</v>
      </c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37"/>
    </row>
    <row r="42" spans="1:17" ht="22.5" x14ac:dyDescent="0.25">
      <c r="A42" s="46">
        <v>30</v>
      </c>
      <c r="B42" s="63"/>
      <c r="C42" s="59" t="s">
        <v>39</v>
      </c>
      <c r="D42" s="55" t="s">
        <v>30</v>
      </c>
      <c r="E42" s="56">
        <v>8</v>
      </c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37"/>
    </row>
    <row r="43" spans="1:17" ht="22.5" x14ac:dyDescent="0.25">
      <c r="A43" s="46">
        <v>31</v>
      </c>
      <c r="B43" s="63"/>
      <c r="C43" s="59" t="s">
        <v>40</v>
      </c>
      <c r="D43" s="55" t="s">
        <v>30</v>
      </c>
      <c r="E43" s="56">
        <v>16</v>
      </c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37"/>
    </row>
    <row r="44" spans="1:17" ht="22.5" x14ac:dyDescent="0.25">
      <c r="A44" s="46">
        <v>32</v>
      </c>
      <c r="B44" s="63"/>
      <c r="C44" s="59" t="s">
        <v>41</v>
      </c>
      <c r="D44" s="55" t="s">
        <v>36</v>
      </c>
      <c r="E44" s="56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37"/>
    </row>
    <row r="45" spans="1:17" ht="22.5" x14ac:dyDescent="0.25">
      <c r="A45" s="46">
        <v>33</v>
      </c>
      <c r="B45" s="63"/>
      <c r="C45" s="59" t="s">
        <v>42</v>
      </c>
      <c r="D45" s="55" t="s">
        <v>4</v>
      </c>
      <c r="E45" s="60">
        <v>31</v>
      </c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37"/>
    </row>
    <row r="46" spans="1:17" x14ac:dyDescent="0.25">
      <c r="A46" s="46">
        <v>34</v>
      </c>
      <c r="B46" s="63"/>
      <c r="C46" s="59" t="s">
        <v>43</v>
      </c>
      <c r="D46" s="55" t="s">
        <v>2</v>
      </c>
      <c r="E46" s="60">
        <v>125</v>
      </c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37"/>
    </row>
    <row r="47" spans="1:17" x14ac:dyDescent="0.25">
      <c r="A47" s="46">
        <v>35</v>
      </c>
      <c r="B47" s="63"/>
      <c r="C47" s="64" t="s">
        <v>44</v>
      </c>
      <c r="D47" s="55" t="s">
        <v>17</v>
      </c>
      <c r="E47" s="60">
        <v>500</v>
      </c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37"/>
    </row>
    <row r="48" spans="1:17" ht="33.75" x14ac:dyDescent="0.25">
      <c r="A48" s="46">
        <v>36</v>
      </c>
      <c r="B48" s="63"/>
      <c r="C48" s="59" t="s">
        <v>45</v>
      </c>
      <c r="D48" s="55" t="s">
        <v>36</v>
      </c>
      <c r="E48" s="60">
        <v>1</v>
      </c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37"/>
    </row>
    <row r="49" spans="1:17" ht="33.75" x14ac:dyDescent="0.25">
      <c r="A49" s="46">
        <v>37</v>
      </c>
      <c r="B49" s="63"/>
      <c r="C49" s="59" t="s">
        <v>46</v>
      </c>
      <c r="D49" s="55" t="s">
        <v>2</v>
      </c>
      <c r="E49" s="60">
        <v>92.8</v>
      </c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37"/>
    </row>
    <row r="50" spans="1:17" ht="22.5" x14ac:dyDescent="0.25">
      <c r="A50" s="46">
        <v>38</v>
      </c>
      <c r="B50" s="63"/>
      <c r="C50" s="59" t="s">
        <v>47</v>
      </c>
      <c r="D50" s="55" t="s">
        <v>4</v>
      </c>
      <c r="E50" s="60">
        <v>90</v>
      </c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37"/>
    </row>
    <row r="51" spans="1:17" x14ac:dyDescent="0.25">
      <c r="A51" s="46">
        <v>39</v>
      </c>
      <c r="B51" s="63"/>
      <c r="C51" s="59" t="s">
        <v>48</v>
      </c>
      <c r="D51" s="55" t="s">
        <v>4</v>
      </c>
      <c r="E51" s="60">
        <v>90</v>
      </c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37"/>
    </row>
    <row r="52" spans="1:17" ht="22.5" x14ac:dyDescent="0.25">
      <c r="A52" s="46">
        <v>40</v>
      </c>
      <c r="B52" s="63"/>
      <c r="C52" s="59" t="s">
        <v>49</v>
      </c>
      <c r="D52" s="55" t="s">
        <v>2</v>
      </c>
      <c r="E52" s="60">
        <v>18</v>
      </c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37"/>
    </row>
    <row r="53" spans="1:17" ht="22.5" x14ac:dyDescent="0.25">
      <c r="A53" s="46">
        <v>41</v>
      </c>
      <c r="B53" s="63"/>
      <c r="C53" s="59" t="s">
        <v>50</v>
      </c>
      <c r="D53" s="55" t="s">
        <v>2</v>
      </c>
      <c r="E53" s="60">
        <v>36</v>
      </c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37"/>
    </row>
    <row r="54" spans="1:17" x14ac:dyDescent="0.25">
      <c r="A54" s="46">
        <v>42</v>
      </c>
      <c r="B54" s="63"/>
      <c r="C54" s="64" t="s">
        <v>51</v>
      </c>
      <c r="D54" s="55" t="s">
        <v>17</v>
      </c>
      <c r="E54" s="60">
        <v>10</v>
      </c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37"/>
    </row>
    <row r="55" spans="1:17" x14ac:dyDescent="0.25">
      <c r="A55" s="57"/>
      <c r="B55" s="63"/>
      <c r="C55" s="59"/>
      <c r="D55" s="55"/>
      <c r="E55" s="60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37"/>
    </row>
    <row r="56" spans="1:17" ht="25.5" x14ac:dyDescent="0.25">
      <c r="A56" s="57"/>
      <c r="B56" s="63"/>
      <c r="C56" s="65" t="s">
        <v>52</v>
      </c>
      <c r="D56" s="55"/>
      <c r="E56" s="60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37"/>
    </row>
    <row r="57" spans="1:17" x14ac:dyDescent="0.25">
      <c r="A57" s="57"/>
      <c r="B57" s="66" t="s">
        <v>88</v>
      </c>
      <c r="C57" s="67" t="s">
        <v>0</v>
      </c>
      <c r="D57" s="55"/>
      <c r="E57" s="60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37"/>
    </row>
    <row r="58" spans="1:17" x14ac:dyDescent="0.25">
      <c r="A58" s="57"/>
      <c r="B58" s="63"/>
      <c r="C58" s="67"/>
      <c r="D58" s="55"/>
      <c r="E58" s="60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37"/>
    </row>
    <row r="59" spans="1:17" x14ac:dyDescent="0.25">
      <c r="A59" s="46">
        <v>43</v>
      </c>
      <c r="B59" s="63"/>
      <c r="C59" s="59" t="s">
        <v>53</v>
      </c>
      <c r="D59" s="55" t="s">
        <v>2</v>
      </c>
      <c r="E59" s="60">
        <v>76.64</v>
      </c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37"/>
    </row>
    <row r="60" spans="1:17" x14ac:dyDescent="0.25">
      <c r="A60" s="46">
        <v>44</v>
      </c>
      <c r="B60" s="63"/>
      <c r="C60" s="59" t="s">
        <v>54</v>
      </c>
      <c r="D60" s="55" t="s">
        <v>6</v>
      </c>
      <c r="E60" s="60">
        <v>12</v>
      </c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37"/>
    </row>
    <row r="61" spans="1:17" x14ac:dyDescent="0.25">
      <c r="A61" s="46">
        <v>45</v>
      </c>
      <c r="B61" s="63"/>
      <c r="C61" s="59" t="s">
        <v>55</v>
      </c>
      <c r="D61" s="55" t="s">
        <v>30</v>
      </c>
      <c r="E61" s="60">
        <v>2</v>
      </c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37"/>
    </row>
    <row r="62" spans="1:17" x14ac:dyDescent="0.25">
      <c r="A62" s="46">
        <v>46</v>
      </c>
      <c r="B62" s="63"/>
      <c r="C62" s="59" t="s">
        <v>56</v>
      </c>
      <c r="D62" s="55" t="s">
        <v>30</v>
      </c>
      <c r="E62" s="60">
        <v>5</v>
      </c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37"/>
    </row>
    <row r="63" spans="1:17" x14ac:dyDescent="0.25">
      <c r="A63" s="57"/>
      <c r="B63" s="63"/>
      <c r="C63" s="59"/>
      <c r="D63" s="55"/>
      <c r="E63" s="60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37"/>
    </row>
    <row r="64" spans="1:17" x14ac:dyDescent="0.25">
      <c r="A64" s="57"/>
      <c r="B64" s="66" t="s">
        <v>90</v>
      </c>
      <c r="C64" s="67" t="s">
        <v>57</v>
      </c>
      <c r="D64" s="55"/>
      <c r="E64" s="60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37"/>
    </row>
    <row r="65" spans="1:17" x14ac:dyDescent="0.25">
      <c r="A65" s="57"/>
      <c r="B65" s="63"/>
      <c r="C65" s="59"/>
      <c r="D65" s="55"/>
      <c r="E65" s="60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37"/>
    </row>
    <row r="66" spans="1:17" ht="22.5" x14ac:dyDescent="0.25">
      <c r="A66" s="46">
        <v>47</v>
      </c>
      <c r="B66" s="63"/>
      <c r="C66" s="59" t="s">
        <v>58</v>
      </c>
      <c r="D66" s="55" t="s">
        <v>4</v>
      </c>
      <c r="E66" s="60">
        <v>135</v>
      </c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37"/>
    </row>
    <row r="67" spans="1:17" x14ac:dyDescent="0.25">
      <c r="A67" s="46">
        <v>48</v>
      </c>
      <c r="B67" s="63"/>
      <c r="C67" s="64" t="s">
        <v>59</v>
      </c>
      <c r="D67" s="55" t="s">
        <v>4</v>
      </c>
      <c r="E67" s="60">
        <v>135</v>
      </c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37"/>
    </row>
    <row r="68" spans="1:17" ht="22.5" x14ac:dyDescent="0.25">
      <c r="A68" s="46">
        <v>49</v>
      </c>
      <c r="B68" s="63"/>
      <c r="C68" s="59" t="s">
        <v>60</v>
      </c>
      <c r="D68" s="55" t="s">
        <v>2</v>
      </c>
      <c r="E68" s="60">
        <v>76.64</v>
      </c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37"/>
    </row>
    <row r="69" spans="1:17" ht="22.5" x14ac:dyDescent="0.25">
      <c r="A69" s="46">
        <v>50</v>
      </c>
      <c r="B69" s="63"/>
      <c r="C69" s="64" t="s">
        <v>61</v>
      </c>
      <c r="D69" s="55" t="s">
        <v>30</v>
      </c>
      <c r="E69" s="60">
        <v>7</v>
      </c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37"/>
    </row>
    <row r="70" spans="1:17" ht="22.5" x14ac:dyDescent="0.25">
      <c r="A70" s="46">
        <v>51</v>
      </c>
      <c r="B70" s="63"/>
      <c r="C70" s="59" t="s">
        <v>62</v>
      </c>
      <c r="D70" s="55" t="s">
        <v>4</v>
      </c>
      <c r="E70" s="60">
        <v>37.6</v>
      </c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37"/>
    </row>
    <row r="71" spans="1:17" x14ac:dyDescent="0.25">
      <c r="A71" s="46">
        <v>52</v>
      </c>
      <c r="B71" s="63"/>
      <c r="C71" s="64" t="s">
        <v>63</v>
      </c>
      <c r="D71" s="55" t="s">
        <v>4</v>
      </c>
      <c r="E71" s="60">
        <v>37.6</v>
      </c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37"/>
    </row>
    <row r="72" spans="1:17" ht="22.5" x14ac:dyDescent="0.25">
      <c r="A72" s="46">
        <v>53</v>
      </c>
      <c r="B72" s="63"/>
      <c r="C72" s="64" t="s">
        <v>64</v>
      </c>
      <c r="D72" s="55" t="s">
        <v>36</v>
      </c>
      <c r="E72" s="60">
        <v>1</v>
      </c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37"/>
    </row>
    <row r="73" spans="1:17" ht="22.5" x14ac:dyDescent="0.25">
      <c r="A73" s="46">
        <v>54</v>
      </c>
      <c r="B73" s="63"/>
      <c r="C73" s="59" t="s">
        <v>65</v>
      </c>
      <c r="D73" s="55" t="s">
        <v>30</v>
      </c>
      <c r="E73" s="60">
        <v>3</v>
      </c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37"/>
    </row>
    <row r="74" spans="1:17" ht="22.5" x14ac:dyDescent="0.25">
      <c r="A74" s="46">
        <v>55</v>
      </c>
      <c r="B74" s="63"/>
      <c r="C74" s="64" t="s">
        <v>61</v>
      </c>
      <c r="D74" s="55" t="s">
        <v>30</v>
      </c>
      <c r="E74" s="60">
        <v>1</v>
      </c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37"/>
    </row>
    <row r="75" spans="1:17" ht="33.75" x14ac:dyDescent="0.25">
      <c r="A75" s="46">
        <v>56</v>
      </c>
      <c r="B75" s="63"/>
      <c r="C75" s="59" t="s">
        <v>144</v>
      </c>
      <c r="D75" s="55" t="s">
        <v>30</v>
      </c>
      <c r="E75" s="60">
        <v>1</v>
      </c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37"/>
    </row>
    <row r="76" spans="1:17" ht="22.5" x14ac:dyDescent="0.25">
      <c r="A76" s="46">
        <v>57</v>
      </c>
      <c r="B76" s="63"/>
      <c r="C76" s="59" t="s">
        <v>66</v>
      </c>
      <c r="D76" s="55" t="s">
        <v>30</v>
      </c>
      <c r="E76" s="60">
        <v>1</v>
      </c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37"/>
    </row>
    <row r="77" spans="1:17" x14ac:dyDescent="0.25">
      <c r="A77" s="46">
        <v>58</v>
      </c>
      <c r="B77" s="63"/>
      <c r="C77" s="64" t="s">
        <v>91</v>
      </c>
      <c r="D77" s="55" t="s">
        <v>30</v>
      </c>
      <c r="E77" s="60">
        <v>1</v>
      </c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37"/>
    </row>
    <row r="78" spans="1:17" x14ac:dyDescent="0.25">
      <c r="A78" s="46">
        <v>59</v>
      </c>
      <c r="B78" s="63"/>
      <c r="C78" s="59" t="s">
        <v>67</v>
      </c>
      <c r="D78" s="55" t="s">
        <v>30</v>
      </c>
      <c r="E78" s="60">
        <v>1</v>
      </c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37"/>
    </row>
    <row r="79" spans="1:17" x14ac:dyDescent="0.25">
      <c r="A79" s="46">
        <v>60</v>
      </c>
      <c r="B79" s="63"/>
      <c r="C79" s="64" t="s">
        <v>91</v>
      </c>
      <c r="D79" s="55" t="s">
        <v>30</v>
      </c>
      <c r="E79" s="60">
        <v>1</v>
      </c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37"/>
    </row>
    <row r="80" spans="1:17" ht="33.75" x14ac:dyDescent="0.25">
      <c r="A80" s="46">
        <v>61</v>
      </c>
      <c r="B80" s="63"/>
      <c r="C80" s="59" t="s">
        <v>68</v>
      </c>
      <c r="D80" s="55" t="s">
        <v>36</v>
      </c>
      <c r="E80" s="60">
        <v>1</v>
      </c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37"/>
    </row>
    <row r="81" spans="1:17" x14ac:dyDescent="0.25">
      <c r="A81" s="57"/>
      <c r="B81" s="63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37"/>
    </row>
    <row r="82" spans="1:17" ht="15" customHeight="1" x14ac:dyDescent="0.25">
      <c r="A82" s="122" t="s">
        <v>146</v>
      </c>
      <c r="B82" s="123"/>
      <c r="C82" s="123"/>
      <c r="D82" s="123"/>
      <c r="E82" s="123"/>
      <c r="F82" s="123"/>
      <c r="G82" s="123"/>
      <c r="H82" s="123"/>
      <c r="I82" s="123"/>
      <c r="J82" s="124"/>
      <c r="K82" s="68"/>
      <c r="L82" s="68"/>
      <c r="M82" s="68"/>
      <c r="N82" s="68"/>
      <c r="O82" s="68"/>
      <c r="P82" s="69"/>
      <c r="Q82" s="37"/>
    </row>
    <row r="83" spans="1:17" ht="15" customHeight="1" x14ac:dyDescent="0.25">
      <c r="A83" s="125" t="s">
        <v>147</v>
      </c>
      <c r="B83" s="126"/>
      <c r="C83" s="126"/>
      <c r="D83" s="126"/>
      <c r="E83" s="126"/>
      <c r="F83" s="126"/>
      <c r="G83" s="126"/>
      <c r="H83" s="126"/>
      <c r="I83" s="126"/>
      <c r="J83" s="127"/>
      <c r="K83" s="70"/>
      <c r="L83" s="70"/>
      <c r="M83" s="70"/>
      <c r="N83" s="70"/>
      <c r="O83" s="70"/>
      <c r="P83" s="71"/>
      <c r="Q83" s="37"/>
    </row>
    <row r="84" spans="1:17" ht="15" customHeight="1" x14ac:dyDescent="0.25">
      <c r="A84" s="122" t="s">
        <v>148</v>
      </c>
      <c r="B84" s="123"/>
      <c r="C84" s="123"/>
      <c r="D84" s="123"/>
      <c r="E84" s="123"/>
      <c r="F84" s="123"/>
      <c r="G84" s="123"/>
      <c r="H84" s="123"/>
      <c r="I84" s="123"/>
      <c r="J84" s="124"/>
      <c r="K84" s="68"/>
      <c r="L84" s="68"/>
      <c r="M84" s="68"/>
      <c r="N84" s="68"/>
      <c r="O84" s="68"/>
      <c r="P84" s="71"/>
      <c r="Q84" s="37"/>
    </row>
    <row r="85" spans="1:17" ht="15" customHeight="1" x14ac:dyDescent="0.25">
      <c r="A85" s="122" t="s">
        <v>149</v>
      </c>
      <c r="B85" s="123"/>
      <c r="C85" s="123"/>
      <c r="D85" s="123"/>
      <c r="E85" s="123"/>
      <c r="F85" s="123"/>
      <c r="G85" s="123"/>
      <c r="H85" s="123"/>
      <c r="I85" s="123"/>
      <c r="J85" s="124"/>
      <c r="K85" s="68"/>
      <c r="L85" s="68"/>
      <c r="M85" s="68"/>
      <c r="N85" s="68"/>
      <c r="O85" s="68"/>
      <c r="P85" s="72"/>
      <c r="Q85" s="37"/>
    </row>
    <row r="86" spans="1:17" ht="15" customHeight="1" x14ac:dyDescent="0.25">
      <c r="A86" s="122" t="s">
        <v>150</v>
      </c>
      <c r="B86" s="123"/>
      <c r="C86" s="123"/>
      <c r="D86" s="123"/>
      <c r="E86" s="123"/>
      <c r="F86" s="123"/>
      <c r="G86" s="123"/>
      <c r="H86" s="123"/>
      <c r="I86" s="123"/>
      <c r="J86" s="124"/>
      <c r="K86" s="68"/>
      <c r="L86" s="68"/>
      <c r="M86" s="68"/>
      <c r="N86" s="68"/>
      <c r="O86" s="68"/>
      <c r="P86" s="72"/>
      <c r="Q86" s="37"/>
    </row>
    <row r="87" spans="1:17" ht="15" customHeight="1" x14ac:dyDescent="0.25">
      <c r="A87" s="125" t="s">
        <v>147</v>
      </c>
      <c r="B87" s="126"/>
      <c r="C87" s="126"/>
      <c r="D87" s="126"/>
      <c r="E87" s="126"/>
      <c r="F87" s="126"/>
      <c r="G87" s="126"/>
      <c r="H87" s="126"/>
      <c r="I87" s="126"/>
      <c r="J87" s="127"/>
      <c r="K87" s="70"/>
      <c r="L87" s="70"/>
      <c r="M87" s="70"/>
      <c r="N87" s="70"/>
      <c r="O87" s="70"/>
      <c r="P87" s="72"/>
      <c r="Q87" s="37"/>
    </row>
    <row r="88" spans="1:17" ht="15" customHeight="1" x14ac:dyDescent="0.25">
      <c r="A88" s="122" t="s">
        <v>151</v>
      </c>
      <c r="B88" s="123"/>
      <c r="C88" s="123"/>
      <c r="D88" s="123"/>
      <c r="E88" s="123"/>
      <c r="F88" s="123"/>
      <c r="G88" s="123"/>
      <c r="H88" s="123"/>
      <c r="I88" s="123"/>
      <c r="J88" s="124"/>
      <c r="K88" s="70"/>
      <c r="L88" s="70"/>
      <c r="M88" s="70"/>
      <c r="N88" s="70"/>
      <c r="O88" s="70"/>
      <c r="P88" s="72"/>
      <c r="Q88" s="37"/>
    </row>
    <row r="89" spans="1:17" ht="15" customHeight="1" x14ac:dyDescent="0.25">
      <c r="A89" s="125" t="s">
        <v>147</v>
      </c>
      <c r="B89" s="126"/>
      <c r="C89" s="126"/>
      <c r="D89" s="126"/>
      <c r="E89" s="126"/>
      <c r="F89" s="126"/>
      <c r="G89" s="126"/>
      <c r="H89" s="126"/>
      <c r="I89" s="126"/>
      <c r="J89" s="127"/>
      <c r="K89" s="70"/>
      <c r="L89" s="70"/>
      <c r="M89" s="70"/>
      <c r="N89" s="70"/>
      <c r="O89" s="70"/>
      <c r="P89" s="72"/>
      <c r="Q89" s="37"/>
    </row>
    <row r="90" spans="1:17" ht="15.75" customHeight="1" thickBot="1" x14ac:dyDescent="0.3">
      <c r="A90" s="132" t="s">
        <v>152</v>
      </c>
      <c r="B90" s="133"/>
      <c r="C90" s="133"/>
      <c r="D90" s="133"/>
      <c r="E90" s="133"/>
      <c r="F90" s="133"/>
      <c r="G90" s="133"/>
      <c r="H90" s="133"/>
      <c r="I90" s="133"/>
      <c r="J90" s="134"/>
      <c r="K90" s="132"/>
      <c r="L90" s="133"/>
      <c r="M90" s="133"/>
      <c r="N90" s="133"/>
      <c r="O90" s="134"/>
      <c r="P90" s="72"/>
      <c r="Q90" s="37"/>
    </row>
    <row r="91" spans="1:17" ht="15.75" customHeight="1" thickTop="1" x14ac:dyDescent="0.25">
      <c r="A91" s="135" t="s">
        <v>105</v>
      </c>
      <c r="B91" s="136"/>
      <c r="C91" s="136"/>
      <c r="D91" s="136"/>
      <c r="E91" s="136"/>
      <c r="F91" s="136"/>
      <c r="G91" s="136"/>
      <c r="H91" s="136"/>
      <c r="I91" s="136"/>
      <c r="J91" s="137"/>
      <c r="K91" s="135"/>
      <c r="L91" s="136"/>
      <c r="M91" s="136"/>
      <c r="N91" s="136"/>
      <c r="O91" s="137"/>
      <c r="P91" s="72"/>
      <c r="Q91" s="37"/>
    </row>
    <row r="92" spans="1:17" x14ac:dyDescent="0.25">
      <c r="A92" s="121" t="s">
        <v>97</v>
      </c>
      <c r="B92" s="74"/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37"/>
    </row>
    <row r="93" spans="1:17" x14ac:dyDescent="0.25">
      <c r="A93" s="73"/>
      <c r="B93" s="76" t="s">
        <v>98</v>
      </c>
      <c r="C93" s="75"/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37"/>
    </row>
    <row r="94" spans="1:17" x14ac:dyDescent="0.25">
      <c r="A94" s="73" t="s">
        <v>121</v>
      </c>
      <c r="B94" s="77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75"/>
      <c r="P94" s="75"/>
      <c r="Q94" s="37"/>
    </row>
    <row r="95" spans="1:17" x14ac:dyDescent="0.25">
      <c r="A95" s="73"/>
      <c r="B95" s="77"/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37"/>
    </row>
    <row r="96" spans="1:17" x14ac:dyDescent="0.25">
      <c r="A96" s="121" t="s">
        <v>99</v>
      </c>
      <c r="B96" s="74"/>
      <c r="C96" s="74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37"/>
    </row>
    <row r="97" spans="1:17" x14ac:dyDescent="0.25">
      <c r="A97" s="73"/>
      <c r="B97" s="76" t="s">
        <v>98</v>
      </c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37"/>
    </row>
    <row r="98" spans="1:17" x14ac:dyDescent="0.25">
      <c r="A98" s="73"/>
      <c r="B98" s="78"/>
      <c r="C98" s="75"/>
      <c r="D98" s="75"/>
      <c r="E98" s="75"/>
      <c r="F98" s="75"/>
      <c r="G98" s="75"/>
      <c r="H98" s="75"/>
      <c r="I98" s="75"/>
      <c r="J98" s="75"/>
      <c r="K98" s="75"/>
      <c r="L98" s="75"/>
      <c r="M98" s="75"/>
      <c r="N98" s="75"/>
      <c r="O98" s="75"/>
      <c r="P98" s="75"/>
      <c r="Q98" s="37"/>
    </row>
    <row r="99" spans="1:17" x14ac:dyDescent="0.25">
      <c r="A99" s="73" t="s">
        <v>121</v>
      </c>
      <c r="B99" s="7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</row>
    <row r="100" spans="1:17" x14ac:dyDescent="0.25">
      <c r="A100" s="37"/>
      <c r="B100" s="38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</row>
    <row r="101" spans="1:17" x14ac:dyDescent="0.25">
      <c r="A101" s="37"/>
      <c r="B101" s="38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</row>
    <row r="102" spans="1:17" x14ac:dyDescent="0.25">
      <c r="A102" s="37"/>
      <c r="B102" s="38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</row>
    <row r="103" spans="1:17" x14ac:dyDescent="0.25">
      <c r="A103" s="37"/>
      <c r="B103" s="38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</row>
    <row r="104" spans="1:17" x14ac:dyDescent="0.25">
      <c r="A104" s="37"/>
      <c r="B104" s="38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</row>
    <row r="105" spans="1:17" x14ac:dyDescent="0.25">
      <c r="A105" s="37"/>
      <c r="B105" s="38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</row>
    <row r="106" spans="1:17" x14ac:dyDescent="0.25">
      <c r="A106" s="37"/>
      <c r="B106" s="38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</row>
    <row r="107" spans="1:17" x14ac:dyDescent="0.25">
      <c r="A107" s="37"/>
      <c r="B107" s="38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</row>
    <row r="108" spans="1:17" x14ac:dyDescent="0.25">
      <c r="A108" s="37"/>
      <c r="B108" s="38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</row>
    <row r="109" spans="1:17" x14ac:dyDescent="0.25">
      <c r="A109" s="37"/>
      <c r="B109" s="38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</row>
    <row r="110" spans="1:17" x14ac:dyDescent="0.25">
      <c r="A110" s="37"/>
      <c r="B110" s="38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</row>
    <row r="111" spans="1:17" x14ac:dyDescent="0.25">
      <c r="A111" s="37"/>
      <c r="B111" s="38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</row>
  </sheetData>
  <mergeCells count="19">
    <mergeCell ref="A90:J90"/>
    <mergeCell ref="K90:O90"/>
    <mergeCell ref="A91:J91"/>
    <mergeCell ref="K91:O91"/>
    <mergeCell ref="A85:J85"/>
    <mergeCell ref="A86:J86"/>
    <mergeCell ref="A87:J87"/>
    <mergeCell ref="A88:J88"/>
    <mergeCell ref="A89:J89"/>
    <mergeCell ref="A82:J82"/>
    <mergeCell ref="A83:J83"/>
    <mergeCell ref="A84:J84"/>
    <mergeCell ref="L5:P5"/>
    <mergeCell ref="A5:A6"/>
    <mergeCell ref="B5:B6"/>
    <mergeCell ref="C5:C6"/>
    <mergeCell ref="D5:D6"/>
    <mergeCell ref="E5:E6"/>
    <mergeCell ref="F5:K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opLeftCell="A13" workbookViewId="0">
      <selection activeCell="A33" activeCellId="1" sqref="A29 A33"/>
    </sheetView>
  </sheetViews>
  <sheetFormatPr defaultRowHeight="15" x14ac:dyDescent="0.25"/>
  <cols>
    <col min="1" max="1" width="15.7109375" style="37" customWidth="1"/>
    <col min="2" max="2" width="37.7109375" style="37" customWidth="1"/>
    <col min="3" max="3" width="16" style="37" customWidth="1"/>
    <col min="4" max="16384" width="9.140625" style="37"/>
  </cols>
  <sheetData>
    <row r="1" spans="1:8" x14ac:dyDescent="0.25">
      <c r="A1" s="79"/>
      <c r="B1" s="79"/>
      <c r="C1" s="79"/>
    </row>
    <row r="2" spans="1:8" x14ac:dyDescent="0.25">
      <c r="A2" s="80"/>
      <c r="B2" s="81" t="s">
        <v>118</v>
      </c>
      <c r="C2" s="81"/>
    </row>
    <row r="3" spans="1:8" x14ac:dyDescent="0.25">
      <c r="A3" s="80"/>
      <c r="B3" s="80"/>
      <c r="C3" s="82" t="s">
        <v>119</v>
      </c>
    </row>
    <row r="4" spans="1:8" x14ac:dyDescent="0.25">
      <c r="A4" s="80"/>
      <c r="B4" s="80"/>
      <c r="C4" s="83"/>
    </row>
    <row r="5" spans="1:8" x14ac:dyDescent="0.25">
      <c r="A5" s="80"/>
      <c r="B5" s="80"/>
      <c r="C5" s="84" t="s">
        <v>154</v>
      </c>
    </row>
    <row r="6" spans="1:8" x14ac:dyDescent="0.25">
      <c r="A6" s="80"/>
      <c r="B6" s="80"/>
      <c r="C6" s="85"/>
    </row>
    <row r="7" spans="1:8" x14ac:dyDescent="0.25">
      <c r="A7" s="80"/>
      <c r="B7" s="81" t="s">
        <v>120</v>
      </c>
      <c r="C7" s="80" t="s">
        <v>94</v>
      </c>
    </row>
    <row r="8" spans="1:8" x14ac:dyDescent="0.25">
      <c r="A8" s="80"/>
      <c r="B8" s="80"/>
      <c r="C8" s="84"/>
    </row>
    <row r="9" spans="1:8" ht="18.75" x14ac:dyDescent="0.25">
      <c r="A9" s="80"/>
      <c r="B9" s="86" t="s">
        <v>95</v>
      </c>
      <c r="C9" s="87"/>
    </row>
    <row r="10" spans="1:8" ht="15.75" x14ac:dyDescent="0.25">
      <c r="A10" s="80"/>
      <c r="B10" s="88"/>
      <c r="C10" s="87"/>
    </row>
    <row r="11" spans="1:8" x14ac:dyDescent="0.25">
      <c r="A11" s="89" t="s">
        <v>82</v>
      </c>
      <c r="B11" s="41" t="s">
        <v>83</v>
      </c>
      <c r="C11" s="90"/>
      <c r="H11" s="40"/>
    </row>
    <row r="12" spans="1:8" x14ac:dyDescent="0.25">
      <c r="A12" s="91"/>
      <c r="B12" s="92"/>
      <c r="C12" s="93"/>
      <c r="G12" s="42"/>
      <c r="H12" s="42"/>
    </row>
    <row r="13" spans="1:8" ht="24" x14ac:dyDescent="0.25">
      <c r="A13" s="89" t="s">
        <v>130</v>
      </c>
      <c r="B13" s="42" t="s">
        <v>153</v>
      </c>
      <c r="C13" s="90"/>
      <c r="G13" s="42"/>
      <c r="H13" s="42"/>
    </row>
    <row r="14" spans="1:8" x14ac:dyDescent="0.25">
      <c r="A14" s="91"/>
      <c r="B14" s="92"/>
      <c r="C14" s="93"/>
    </row>
    <row r="15" spans="1:8" x14ac:dyDescent="0.25">
      <c r="A15" s="89" t="s">
        <v>129</v>
      </c>
      <c r="B15" s="45" t="s">
        <v>86</v>
      </c>
      <c r="C15" s="90"/>
    </row>
    <row r="16" spans="1:8" x14ac:dyDescent="0.25">
      <c r="A16" s="94"/>
      <c r="C16" s="93"/>
    </row>
    <row r="17" spans="1:3" x14ac:dyDescent="0.25">
      <c r="A17" s="95" t="s">
        <v>127</v>
      </c>
      <c r="B17" s="2"/>
      <c r="C17" s="2"/>
    </row>
    <row r="18" spans="1:3" x14ac:dyDescent="0.25">
      <c r="A18" s="7"/>
      <c r="B18" s="2"/>
      <c r="C18" s="8" t="s">
        <v>128</v>
      </c>
    </row>
    <row r="19" spans="1:3" x14ac:dyDescent="0.25">
      <c r="A19" s="80"/>
      <c r="B19" s="138"/>
      <c r="C19" s="138"/>
    </row>
    <row r="20" spans="1:3" ht="15.75" thickBot="1" x14ac:dyDescent="0.3">
      <c r="A20" s="96"/>
      <c r="B20" s="97"/>
      <c r="C20" s="80"/>
    </row>
    <row r="21" spans="1:3" ht="15" customHeight="1" x14ac:dyDescent="0.25">
      <c r="A21" s="141" t="s">
        <v>96</v>
      </c>
      <c r="B21" s="139" t="s">
        <v>84</v>
      </c>
      <c r="C21" s="141" t="s">
        <v>131</v>
      </c>
    </row>
    <row r="22" spans="1:3" ht="15.75" thickBot="1" x14ac:dyDescent="0.3">
      <c r="A22" s="142"/>
      <c r="B22" s="140"/>
      <c r="C22" s="142"/>
    </row>
    <row r="23" spans="1:3" ht="15" customHeight="1" x14ac:dyDescent="0.25">
      <c r="A23" s="9"/>
      <c r="B23" s="10"/>
      <c r="C23" s="11"/>
    </row>
    <row r="24" spans="1:3" x14ac:dyDescent="0.25">
      <c r="A24" s="12">
        <v>1</v>
      </c>
      <c r="B24" s="13"/>
      <c r="C24" s="14"/>
    </row>
    <row r="25" spans="1:3" ht="15.75" x14ac:dyDescent="0.25">
      <c r="A25" s="15"/>
      <c r="B25" s="16"/>
      <c r="C25" s="17"/>
    </row>
    <row r="26" spans="1:3" ht="15.75" x14ac:dyDescent="0.25">
      <c r="A26" s="15"/>
      <c r="B26" s="18" t="s">
        <v>133</v>
      </c>
      <c r="C26" s="17"/>
    </row>
    <row r="27" spans="1:3" x14ac:dyDescent="0.25">
      <c r="A27" s="15"/>
      <c r="B27" s="19" t="s">
        <v>134</v>
      </c>
      <c r="C27" s="14">
        <f>[1]TAME!P49</f>
        <v>0</v>
      </c>
    </row>
    <row r="28" spans="1:3" x14ac:dyDescent="0.25">
      <c r="A28" s="96"/>
      <c r="B28" s="97"/>
      <c r="C28" s="80"/>
    </row>
    <row r="29" spans="1:3" x14ac:dyDescent="0.25">
      <c r="A29" s="121" t="s">
        <v>97</v>
      </c>
      <c r="B29" s="98"/>
      <c r="C29" s="96"/>
    </row>
    <row r="30" spans="1:3" x14ac:dyDescent="0.25">
      <c r="A30" s="80"/>
      <c r="B30" s="76" t="s">
        <v>98</v>
      </c>
      <c r="C30" s="99"/>
    </row>
    <row r="31" spans="1:3" x14ac:dyDescent="0.25">
      <c r="A31" s="80" t="s">
        <v>121</v>
      </c>
      <c r="B31" s="96"/>
      <c r="C31" s="96"/>
    </row>
    <row r="32" spans="1:3" x14ac:dyDescent="0.25">
      <c r="A32" s="80"/>
      <c r="B32" s="96"/>
      <c r="C32" s="96"/>
    </row>
    <row r="33" spans="1:3" x14ac:dyDescent="0.25">
      <c r="A33" s="121" t="s">
        <v>99</v>
      </c>
      <c r="B33" s="98"/>
      <c r="C33" s="99"/>
    </row>
    <row r="34" spans="1:3" x14ac:dyDescent="0.25">
      <c r="A34" s="80"/>
      <c r="B34" s="76" t="s">
        <v>98</v>
      </c>
      <c r="C34" s="99"/>
    </row>
    <row r="35" spans="1:3" x14ac:dyDescent="0.25">
      <c r="A35" s="80"/>
      <c r="B35" s="78"/>
      <c r="C35" s="99"/>
    </row>
    <row r="36" spans="1:3" x14ac:dyDescent="0.25">
      <c r="A36" s="80" t="s">
        <v>121</v>
      </c>
      <c r="B36" s="96"/>
      <c r="C36" s="96"/>
    </row>
  </sheetData>
  <mergeCells count="4">
    <mergeCell ref="B19:C19"/>
    <mergeCell ref="B21:B22"/>
    <mergeCell ref="C21:C22"/>
    <mergeCell ref="A21:A2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tabSelected="1" workbookViewId="0">
      <selection activeCell="F33" sqref="F33"/>
    </sheetView>
  </sheetViews>
  <sheetFormatPr defaultRowHeight="15" x14ac:dyDescent="0.25"/>
  <cols>
    <col min="1" max="2" width="9.140625" style="37"/>
    <col min="3" max="3" width="14.5703125" style="37" customWidth="1"/>
    <col min="4" max="4" width="16" style="37" customWidth="1"/>
    <col min="5" max="5" width="13.7109375" style="37" customWidth="1"/>
    <col min="6" max="16384" width="9.140625" style="37"/>
  </cols>
  <sheetData>
    <row r="1" spans="1:16" x14ac:dyDescent="0.25">
      <c r="A1" s="155" t="s">
        <v>132</v>
      </c>
      <c r="B1" s="155"/>
      <c r="C1" s="155"/>
      <c r="D1" s="155"/>
      <c r="E1" s="155"/>
      <c r="F1" s="155"/>
      <c r="G1" s="155"/>
      <c r="H1" s="155"/>
      <c r="I1" s="155"/>
    </row>
    <row r="2" spans="1:16" x14ac:dyDescent="0.25">
      <c r="A2" s="156"/>
      <c r="B2" s="156"/>
      <c r="C2" s="156"/>
      <c r="D2" s="156"/>
      <c r="E2" s="156"/>
      <c r="F2" s="156"/>
      <c r="G2" s="156"/>
      <c r="H2" s="156"/>
      <c r="I2" s="156"/>
    </row>
    <row r="3" spans="1:16" ht="18" x14ac:dyDescent="0.25">
      <c r="A3" s="157" t="s">
        <v>100</v>
      </c>
      <c r="B3" s="157"/>
      <c r="C3" s="157"/>
      <c r="D3" s="157"/>
      <c r="E3" s="157"/>
      <c r="F3" s="157"/>
      <c r="G3" s="157"/>
      <c r="H3" s="157"/>
      <c r="I3" s="157"/>
    </row>
    <row r="4" spans="1:16" ht="18.75" x14ac:dyDescent="0.25">
      <c r="A4" s="3"/>
      <c r="B4" s="3"/>
      <c r="C4" s="3"/>
      <c r="D4" s="3"/>
      <c r="E4" s="3"/>
      <c r="F4" s="3"/>
      <c r="G4" s="3"/>
      <c r="H4" s="3"/>
      <c r="I4" s="3"/>
    </row>
    <row r="5" spans="1:16" x14ac:dyDescent="0.25">
      <c r="A5" s="95" t="s">
        <v>109</v>
      </c>
      <c r="B5" s="2"/>
      <c r="C5" s="2"/>
      <c r="D5" s="159" t="s">
        <v>83</v>
      </c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</row>
    <row r="6" spans="1:16" x14ac:dyDescent="0.25">
      <c r="A6" s="95" t="s">
        <v>108</v>
      </c>
      <c r="B6" s="2"/>
      <c r="C6" s="2"/>
      <c r="D6" s="42" t="s">
        <v>153</v>
      </c>
      <c r="E6" s="42"/>
      <c r="F6" s="42"/>
      <c r="G6" s="42"/>
      <c r="H6" s="42"/>
      <c r="I6" s="42"/>
      <c r="J6" s="42"/>
      <c r="K6" s="42"/>
      <c r="L6" s="44"/>
      <c r="M6" s="42"/>
      <c r="N6" s="42"/>
      <c r="O6" s="42"/>
      <c r="P6" s="42"/>
    </row>
    <row r="7" spans="1:16" x14ac:dyDescent="0.25">
      <c r="A7" s="100" t="s">
        <v>107</v>
      </c>
      <c r="B7" s="2"/>
      <c r="C7" s="2"/>
      <c r="D7" s="42" t="s">
        <v>86</v>
      </c>
      <c r="E7" s="42"/>
      <c r="F7" s="42"/>
      <c r="G7" s="42"/>
      <c r="H7" s="42"/>
      <c r="I7" s="42"/>
      <c r="J7" s="42"/>
      <c r="K7" s="42"/>
      <c r="L7" s="44"/>
      <c r="M7" s="42"/>
      <c r="N7" s="42"/>
      <c r="O7" s="42"/>
      <c r="P7" s="42"/>
    </row>
    <row r="8" spans="1:16" x14ac:dyDescent="0.25">
      <c r="A8" s="100" t="s">
        <v>106</v>
      </c>
      <c r="B8" s="101"/>
      <c r="C8" s="101"/>
      <c r="D8" s="101"/>
      <c r="E8" s="2"/>
      <c r="F8" s="158"/>
      <c r="G8" s="158"/>
      <c r="H8" s="158"/>
      <c r="I8" s="2"/>
      <c r="J8" s="102"/>
      <c r="K8" s="102"/>
      <c r="L8" s="102"/>
      <c r="M8" s="102"/>
      <c r="N8" s="102"/>
      <c r="O8" s="102"/>
      <c r="P8" s="102"/>
    </row>
    <row r="9" spans="1:16" x14ac:dyDescent="0.25">
      <c r="A9" s="100" t="s">
        <v>155</v>
      </c>
      <c r="B9" s="6"/>
      <c r="C9" s="101"/>
      <c r="D9" s="101"/>
      <c r="E9" s="2"/>
      <c r="F9" s="6"/>
      <c r="G9" s="6"/>
      <c r="H9" s="6"/>
      <c r="I9" s="2"/>
      <c r="J9" s="102"/>
      <c r="K9" s="102"/>
      <c r="L9" s="102"/>
      <c r="M9" s="102"/>
      <c r="N9" s="102"/>
      <c r="O9" s="102"/>
      <c r="P9" s="102"/>
    </row>
    <row r="10" spans="1:16" x14ac:dyDescent="0.25">
      <c r="A10" s="6"/>
      <c r="B10" s="6"/>
      <c r="C10" s="6"/>
      <c r="D10" s="103"/>
      <c r="E10" s="104"/>
      <c r="F10" s="103"/>
      <c r="G10" s="103"/>
      <c r="H10" s="103"/>
      <c r="I10" s="2"/>
    </row>
    <row r="11" spans="1:16" x14ac:dyDescent="0.25">
      <c r="A11" s="105"/>
      <c r="B11" s="105"/>
      <c r="C11" s="106"/>
      <c r="D11" s="145" t="s">
        <v>143</v>
      </c>
      <c r="E11" s="145"/>
      <c r="F11" s="146"/>
      <c r="G11" s="147"/>
      <c r="H11" s="107"/>
      <c r="I11" s="105"/>
    </row>
    <row r="12" spans="1:16" x14ac:dyDescent="0.25">
      <c r="A12" s="105"/>
      <c r="B12" s="105"/>
      <c r="C12" s="106"/>
      <c r="D12" s="145" t="s">
        <v>101</v>
      </c>
      <c r="E12" s="145"/>
      <c r="F12" s="146">
        <f>I22</f>
        <v>0</v>
      </c>
      <c r="G12" s="147"/>
      <c r="H12" s="107"/>
      <c r="I12" s="105"/>
    </row>
    <row r="13" spans="1:16" x14ac:dyDescent="0.25">
      <c r="A13" s="105"/>
      <c r="B13" s="105"/>
      <c r="C13" s="106"/>
      <c r="D13" s="145" t="s">
        <v>102</v>
      </c>
      <c r="E13" s="145"/>
      <c r="F13" s="148"/>
      <c r="G13" s="148"/>
      <c r="H13" s="148"/>
      <c r="I13" s="105"/>
    </row>
    <row r="14" spans="1:16" ht="15.75" thickBot="1" x14ac:dyDescent="0.3">
      <c r="A14" s="105"/>
      <c r="B14" s="105"/>
      <c r="C14" s="105"/>
      <c r="D14" s="105"/>
      <c r="E14" s="105"/>
      <c r="F14" s="105"/>
      <c r="G14" s="105"/>
      <c r="H14" s="105"/>
      <c r="I14" s="105"/>
    </row>
    <row r="15" spans="1:16" ht="15" customHeight="1" thickBot="1" x14ac:dyDescent="0.3">
      <c r="A15" s="149" t="s">
        <v>75</v>
      </c>
      <c r="B15" s="149" t="s">
        <v>103</v>
      </c>
      <c r="C15" s="149" t="s">
        <v>104</v>
      </c>
      <c r="D15" s="149" t="s">
        <v>135</v>
      </c>
      <c r="E15" s="152" t="s">
        <v>136</v>
      </c>
      <c r="F15" s="153"/>
      <c r="G15" s="154"/>
      <c r="H15" s="149" t="s">
        <v>74</v>
      </c>
      <c r="I15" s="143" t="s">
        <v>74</v>
      </c>
    </row>
    <row r="16" spans="1:16" ht="44.25" customHeight="1" thickBot="1" x14ac:dyDescent="0.3">
      <c r="A16" s="151"/>
      <c r="B16" s="151"/>
      <c r="C16" s="151"/>
      <c r="D16" s="151"/>
      <c r="E16" s="108" t="s">
        <v>142</v>
      </c>
      <c r="F16" s="108" t="s">
        <v>137</v>
      </c>
      <c r="G16" s="108" t="s">
        <v>138</v>
      </c>
      <c r="H16" s="150"/>
      <c r="I16" s="144"/>
    </row>
    <row r="17" spans="1:10" x14ac:dyDescent="0.25">
      <c r="A17" s="20"/>
      <c r="B17" s="21"/>
      <c r="C17" s="22"/>
      <c r="D17" s="23"/>
      <c r="E17" s="23"/>
      <c r="F17" s="23"/>
      <c r="G17" s="23"/>
      <c r="H17" s="24"/>
      <c r="I17" s="109"/>
    </row>
    <row r="18" spans="1:10" x14ac:dyDescent="0.25">
      <c r="A18" s="25"/>
      <c r="B18" s="26"/>
      <c r="C18" s="13"/>
      <c r="D18" s="27"/>
      <c r="E18" s="27"/>
      <c r="F18" s="27"/>
      <c r="G18" s="27"/>
      <c r="H18" s="28"/>
      <c r="I18" s="110"/>
    </row>
    <row r="19" spans="1:10" x14ac:dyDescent="0.25">
      <c r="A19" s="25"/>
      <c r="B19" s="26"/>
      <c r="C19" s="16"/>
      <c r="D19" s="27"/>
      <c r="E19" s="27"/>
      <c r="F19" s="27"/>
      <c r="G19" s="27"/>
      <c r="H19" s="28"/>
      <c r="I19" s="110"/>
    </row>
    <row r="20" spans="1:10" x14ac:dyDescent="0.25">
      <c r="A20" s="20"/>
      <c r="B20" s="21"/>
      <c r="C20" s="22"/>
      <c r="D20" s="23"/>
      <c r="E20" s="23"/>
      <c r="F20" s="23"/>
      <c r="G20" s="23"/>
      <c r="H20" s="24"/>
      <c r="I20" s="110"/>
    </row>
    <row r="21" spans="1:10" x14ac:dyDescent="0.25">
      <c r="A21" s="111"/>
      <c r="B21" s="112"/>
      <c r="C21" s="113" t="s">
        <v>92</v>
      </c>
      <c r="D21" s="29"/>
      <c r="E21" s="29"/>
      <c r="F21" s="29"/>
      <c r="G21" s="29"/>
      <c r="H21" s="29"/>
      <c r="I21" s="114"/>
    </row>
    <row r="22" spans="1:10" x14ac:dyDescent="0.25">
      <c r="A22" s="115"/>
      <c r="B22" s="116"/>
      <c r="C22" s="113" t="s">
        <v>139</v>
      </c>
      <c r="D22" s="30"/>
      <c r="E22" s="31"/>
      <c r="F22" s="32"/>
      <c r="G22" s="33"/>
      <c r="H22" s="31"/>
      <c r="I22" s="31"/>
      <c r="J22" s="31"/>
    </row>
    <row r="23" spans="1:10" x14ac:dyDescent="0.25">
      <c r="A23" s="115"/>
      <c r="B23" s="116"/>
      <c r="C23" s="117" t="s">
        <v>93</v>
      </c>
      <c r="D23" s="34"/>
      <c r="E23" s="33"/>
      <c r="F23" s="33"/>
      <c r="G23" s="33"/>
      <c r="H23" s="33"/>
      <c r="I23" s="118"/>
    </row>
    <row r="24" spans="1:10" x14ac:dyDescent="0.25">
      <c r="A24" s="115"/>
      <c r="B24" s="116"/>
      <c r="C24" s="113" t="s">
        <v>140</v>
      </c>
      <c r="D24" s="34"/>
      <c r="E24" s="33"/>
      <c r="F24" s="33"/>
      <c r="G24" s="33"/>
      <c r="H24" s="33"/>
      <c r="I24" s="118"/>
    </row>
    <row r="25" spans="1:10" x14ac:dyDescent="0.25">
      <c r="A25" s="115"/>
      <c r="B25" s="116"/>
      <c r="C25" s="113" t="s">
        <v>141</v>
      </c>
      <c r="D25" s="34"/>
      <c r="E25" s="35"/>
      <c r="F25" s="33"/>
      <c r="G25" s="33"/>
      <c r="H25" s="33"/>
      <c r="I25" s="118"/>
    </row>
    <row r="26" spans="1:10" x14ac:dyDescent="0.25">
      <c r="A26" s="115"/>
      <c r="B26" s="116"/>
      <c r="C26" s="113" t="s">
        <v>105</v>
      </c>
      <c r="D26" s="29"/>
      <c r="E26" s="35"/>
      <c r="F26" s="33"/>
      <c r="G26" s="33"/>
      <c r="H26" s="33"/>
      <c r="I26" s="118"/>
    </row>
    <row r="27" spans="1:10" x14ac:dyDescent="0.25">
      <c r="A27" s="96"/>
      <c r="B27" s="96"/>
      <c r="C27" s="96"/>
      <c r="D27" s="96"/>
      <c r="E27" s="119"/>
      <c r="F27" s="119"/>
      <c r="G27" s="119"/>
      <c r="H27" s="119"/>
      <c r="I27" s="119"/>
    </row>
    <row r="28" spans="1:10" x14ac:dyDescent="0.25">
      <c r="A28" s="96"/>
      <c r="B28" s="96"/>
      <c r="C28" s="96"/>
      <c r="D28" s="96"/>
      <c r="E28" s="119"/>
      <c r="F28" s="119"/>
      <c r="G28" s="119"/>
      <c r="H28" s="119"/>
      <c r="I28" s="119"/>
    </row>
    <row r="29" spans="1:10" x14ac:dyDescent="0.25">
      <c r="A29" s="121" t="s">
        <v>97</v>
      </c>
      <c r="B29" s="98"/>
      <c r="C29" s="98"/>
      <c r="D29" s="96"/>
      <c r="E29" s="119"/>
      <c r="F29" s="119"/>
      <c r="G29" s="119"/>
      <c r="H29" s="119"/>
      <c r="I29" s="119"/>
    </row>
    <row r="30" spans="1:10" x14ac:dyDescent="0.25">
      <c r="A30" s="80"/>
      <c r="B30" s="76" t="s">
        <v>98</v>
      </c>
      <c r="C30" s="96"/>
      <c r="D30" s="96"/>
      <c r="E30" s="96"/>
      <c r="F30" s="96"/>
      <c r="G30" s="96"/>
      <c r="H30" s="96"/>
      <c r="I30" s="96"/>
    </row>
    <row r="31" spans="1:10" x14ac:dyDescent="0.25">
      <c r="A31" s="80" t="s">
        <v>121</v>
      </c>
      <c r="B31" s="96"/>
      <c r="C31" s="96"/>
      <c r="D31" s="96"/>
      <c r="E31" s="96"/>
      <c r="F31" s="96"/>
      <c r="G31" s="96"/>
      <c r="H31" s="96"/>
      <c r="I31" s="96"/>
    </row>
    <row r="32" spans="1:10" x14ac:dyDescent="0.25">
      <c r="A32" s="80"/>
      <c r="B32" s="96"/>
      <c r="C32" s="96"/>
      <c r="D32" s="96"/>
      <c r="E32" s="96"/>
      <c r="F32" s="120"/>
      <c r="G32" s="120"/>
      <c r="H32" s="96"/>
      <c r="I32" s="96"/>
    </row>
    <row r="33" spans="1:9" x14ac:dyDescent="0.25">
      <c r="A33" s="121" t="s">
        <v>99</v>
      </c>
      <c r="B33" s="98"/>
      <c r="C33" s="98"/>
      <c r="D33" s="96"/>
      <c r="E33" s="96"/>
      <c r="F33" s="96"/>
      <c r="G33" s="96"/>
      <c r="H33" s="96"/>
      <c r="I33" s="96"/>
    </row>
    <row r="34" spans="1:9" x14ac:dyDescent="0.25">
      <c r="A34" s="80"/>
      <c r="B34" s="76" t="s">
        <v>98</v>
      </c>
    </row>
    <row r="35" spans="1:9" x14ac:dyDescent="0.25">
      <c r="A35" s="80"/>
      <c r="B35" s="78"/>
    </row>
    <row r="36" spans="1:9" x14ac:dyDescent="0.25">
      <c r="A36" s="80" t="s">
        <v>121</v>
      </c>
      <c r="B36" s="96"/>
    </row>
  </sheetData>
  <mergeCells count="18">
    <mergeCell ref="A1:I1"/>
    <mergeCell ref="A2:I2"/>
    <mergeCell ref="A3:I3"/>
    <mergeCell ref="F8:H8"/>
    <mergeCell ref="D11:E11"/>
    <mergeCell ref="F11:G11"/>
    <mergeCell ref="D5:P5"/>
    <mergeCell ref="A15:A16"/>
    <mergeCell ref="B15:B16"/>
    <mergeCell ref="C15:C16"/>
    <mergeCell ref="D15:D16"/>
    <mergeCell ref="E15:G15"/>
    <mergeCell ref="I15:I16"/>
    <mergeCell ref="D12:E12"/>
    <mergeCell ref="F12:G12"/>
    <mergeCell ref="D13:E13"/>
    <mergeCell ref="F13:H13"/>
    <mergeCell ref="H15:H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Lok</vt:lpstr>
      <vt:lpstr>koptame</vt:lpstr>
      <vt:lpstr>kopsavilkuma aprekins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Inese Visnevska</dc:creator>
  <cp:lastModifiedBy>Vineta Staškeviča</cp:lastModifiedBy>
  <dcterms:created xsi:type="dcterms:W3CDTF">2015-06-10T08:26:25Z</dcterms:created>
  <dcterms:modified xsi:type="dcterms:W3CDTF">2015-07-03T05:13:23Z</dcterms:modified>
</cp:coreProperties>
</file>